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90" windowWidth="19095" windowHeight="11775"/>
  </bookViews>
  <sheets>
    <sheet name="Додаток№3-1-бюджет" sheetId="1" r:id="rId1"/>
  </sheets>
  <externalReferences>
    <externalReference r:id="rId2"/>
  </externalReferences>
  <definedNames>
    <definedName name="_xlnm._FilterDatabase" localSheetId="0" hidden="1">'Додаток№3-1-бюджет'!$A$11:$Q$193</definedName>
    <definedName name="Z_0F2916D3_0D3B_4FCE_8F3B_8E9408546A8F_.wvu.FilterData" localSheetId="0" hidden="1">'Додаток№3-1-бюджет'!$12:$193</definedName>
    <definedName name="Z_13096FC7_5226_4516_A2DA_04A1141BD944_.wvu.FilterData" localSheetId="0" hidden="1">'Додаток№3-1-бюджет'!$12:$193</definedName>
    <definedName name="Z_15BF0925_5554_4B22_865B_5EE3CC1FCC70_.wvu.FilterData" localSheetId="0" hidden="1">'Додаток№3-1-бюджет'!$12:$193</definedName>
    <definedName name="Z_2D3BA25F_BD20_425B_96AB_81F2F41D823E_.wvu.Rows" localSheetId="0" hidden="1">'Додаток№3-1-бюджет'!#REF!,'Додаток№3-1-бюджет'!#REF!,'Додаток№3-1-бюджет'!$90:$99,'Додаток№3-1-бюджет'!$101:$101,'Додаток№3-1-бюджет'!#REF!,'Додаток№3-1-бюджет'!#REF!,'Додаток№3-1-бюджет'!#REF!,'Додаток№3-1-бюджет'!#REF!,'Додаток№3-1-бюджет'!#REF!,'Додаток№3-1-бюджет'!#REF!,'Додаток№3-1-бюджет'!#REF!,'Додаток№3-1-бюджет'!#REF!</definedName>
    <definedName name="Z_3BCF9588_20CF_4B13_AA41_F2EDACEB330B_.wvu.Rows" localSheetId="0" hidden="1">'Додаток№3-1-бюджет'!#REF!</definedName>
    <definedName name="Z_3C953C82_A92C_4B2F_927B_E961EADDDCA8_.wvu.FilterData" localSheetId="0" hidden="1">'Додаток№3-1-бюджет'!$12:$193</definedName>
    <definedName name="Z_6DD45F55_A4E8_4BAE_A351_1BDE5409E801_.wvu.FilterData" localSheetId="0" hidden="1">'Додаток№3-1-бюджет'!$12:$193</definedName>
    <definedName name="Z_901C52FA_8C6B_4870_A96D_9ACB59FFF715_.wvu.PrintArea" localSheetId="0" hidden="1">'Додаток№3-1-бюджет'!$A$1:$Q$201</definedName>
    <definedName name="Z_901C52FA_8C6B_4870_A96D_9ACB59FFF715_.wvu.PrintTitles" localSheetId="0" hidden="1">'Додаток№3-1-бюджет'!$8:$11</definedName>
    <definedName name="Z_901C52FA_8C6B_4870_A96D_9ACB59FFF715_.wvu.Rows" localSheetId="0" hidden="1">'Додаток№3-1-бюджет'!#REF!</definedName>
    <definedName name="Z_94DCD06E_14DC_4A2E_8D13_F34AEE7DEEC4_.wvu.FilterData" localSheetId="0" hidden="1">'Додаток№3-1-бюджет'!$12:$193</definedName>
    <definedName name="Z_AB3D1BB0_7A0B_4A04_90A2_E4C10DE6CFB0_.wvu.Rows" localSheetId="0" hidden="1">'Додаток№3-1-бюджет'!#REF!</definedName>
    <definedName name="Z_ACF75ACA_4939_4659_A32F_B53E4C105233_.wvu.FilterData" localSheetId="0" hidden="1">'Додаток№3-1-бюджет'!$12:$193</definedName>
    <definedName name="_xlnm.Print_Titles" localSheetId="0">'Додаток№3-1-бюджет'!$8:$11</definedName>
    <definedName name="_xlnm.Print_Area" localSheetId="0">'Додаток№3-1-бюджет'!$A$1:$Q$199</definedName>
  </definedNames>
  <calcPr calcId="124519"/>
</workbook>
</file>

<file path=xl/calcChain.xml><?xml version="1.0" encoding="utf-8"?>
<calcChain xmlns="http://schemas.openxmlformats.org/spreadsheetml/2006/main">
  <c r="Q192" i="1"/>
  <c r="P192"/>
  <c r="O192"/>
  <c r="N192"/>
  <c r="M192"/>
  <c r="L192"/>
  <c r="K192"/>
  <c r="J192"/>
  <c r="I192"/>
  <c r="H192"/>
  <c r="G192"/>
  <c r="F192"/>
  <c r="E192"/>
  <c r="Q191"/>
  <c r="P191"/>
  <c r="O191"/>
  <c r="N191"/>
  <c r="M191"/>
  <c r="L191"/>
  <c r="K191"/>
  <c r="J191"/>
  <c r="H191"/>
  <c r="G191"/>
  <c r="F191"/>
  <c r="E191"/>
  <c r="Q190"/>
  <c r="P190"/>
  <c r="O190"/>
  <c r="N190"/>
  <c r="M190"/>
  <c r="L190"/>
  <c r="K190"/>
  <c r="J190"/>
  <c r="I190"/>
  <c r="H190"/>
  <c r="G190"/>
  <c r="F190"/>
  <c r="E190"/>
  <c r="P189"/>
  <c r="O189"/>
  <c r="N189"/>
  <c r="M189"/>
  <c r="L189"/>
  <c r="K189"/>
  <c r="J189"/>
  <c r="H189"/>
  <c r="G189"/>
  <c r="F189"/>
  <c r="E189"/>
  <c r="Q188"/>
  <c r="P188"/>
  <c r="O188"/>
  <c r="N188"/>
  <c r="M188"/>
  <c r="L188"/>
  <c r="K188"/>
  <c r="J188"/>
  <c r="H188"/>
  <c r="G188"/>
  <c r="F188"/>
  <c r="E188"/>
  <c r="P187"/>
  <c r="O187"/>
  <c r="N187"/>
  <c r="M187"/>
  <c r="L187"/>
  <c r="K187"/>
  <c r="J187"/>
  <c r="H187"/>
  <c r="G187"/>
  <c r="F187"/>
  <c r="E187"/>
  <c r="P186"/>
  <c r="O186"/>
  <c r="N186"/>
  <c r="M186"/>
  <c r="L186"/>
  <c r="K186"/>
  <c r="J186"/>
  <c r="H186"/>
  <c r="G186"/>
  <c r="F186"/>
  <c r="E186"/>
  <c r="Q185"/>
  <c r="P185"/>
  <c r="P183" s="1"/>
  <c r="P182" s="1"/>
  <c r="O185"/>
  <c r="N185"/>
  <c r="N183" s="1"/>
  <c r="N182" s="1"/>
  <c r="M185"/>
  <c r="L185"/>
  <c r="L183" s="1"/>
  <c r="L182" s="1"/>
  <c r="K185"/>
  <c r="J185"/>
  <c r="J183" s="1"/>
  <c r="J182" s="1"/>
  <c r="I185"/>
  <c r="H185"/>
  <c r="G185"/>
  <c r="F185"/>
  <c r="E185"/>
  <c r="Q184"/>
  <c r="P184"/>
  <c r="O184"/>
  <c r="N184"/>
  <c r="M184"/>
  <c r="M183" s="1"/>
  <c r="M182" s="1"/>
  <c r="L184"/>
  <c r="K184"/>
  <c r="J184"/>
  <c r="H184"/>
  <c r="H183" s="1"/>
  <c r="H182" s="1"/>
  <c r="G184"/>
  <c r="F184"/>
  <c r="F183" s="1"/>
  <c r="F182" s="1"/>
  <c r="E184"/>
  <c r="O183"/>
  <c r="O182" s="1"/>
  <c r="K183"/>
  <c r="K182" s="1"/>
  <c r="I183"/>
  <c r="G183"/>
  <c r="E183"/>
  <c r="G182"/>
  <c r="E182"/>
  <c r="Q181"/>
  <c r="P181"/>
  <c r="O181"/>
  <c r="N181"/>
  <c r="M181"/>
  <c r="L181"/>
  <c r="K181"/>
  <c r="J181"/>
  <c r="H181"/>
  <c r="G181"/>
  <c r="F181"/>
  <c r="E181"/>
  <c r="Q180"/>
  <c r="P180"/>
  <c r="O180"/>
  <c r="N180"/>
  <c r="M180"/>
  <c r="L180"/>
  <c r="K180"/>
  <c r="J180"/>
  <c r="H180"/>
  <c r="H179" s="1"/>
  <c r="H178" s="1"/>
  <c r="G180"/>
  <c r="G179" s="1"/>
  <c r="G178" s="1"/>
  <c r="F180"/>
  <c r="E180"/>
  <c r="E179" s="1"/>
  <c r="E178" s="1"/>
  <c r="Q179"/>
  <c r="Q178" s="1"/>
  <c r="P179"/>
  <c r="P178" s="1"/>
  <c r="O179"/>
  <c r="N179"/>
  <c r="N178" s="1"/>
  <c r="M179"/>
  <c r="M178" s="1"/>
  <c r="L179"/>
  <c r="L178" s="1"/>
  <c r="K179"/>
  <c r="J179"/>
  <c r="J178" s="1"/>
  <c r="I179"/>
  <c r="F179"/>
  <c r="O178"/>
  <c r="K178"/>
  <c r="F178"/>
  <c r="Q177"/>
  <c r="P177"/>
  <c r="O177"/>
  <c r="N177"/>
  <c r="M177"/>
  <c r="L177"/>
  <c r="K177"/>
  <c r="J177"/>
  <c r="I177"/>
  <c r="H177"/>
  <c r="F177"/>
  <c r="E177"/>
  <c r="Q176"/>
  <c r="P176"/>
  <c r="O176"/>
  <c r="N176"/>
  <c r="M176"/>
  <c r="L176"/>
  <c r="K176"/>
  <c r="J176"/>
  <c r="H176"/>
  <c r="G176"/>
  <c r="F176"/>
  <c r="F175" s="1"/>
  <c r="F174" s="1"/>
  <c r="E176"/>
  <c r="E175" s="1"/>
  <c r="E174" s="1"/>
  <c r="Q175"/>
  <c r="Q174" s="1"/>
  <c r="P175"/>
  <c r="O175"/>
  <c r="O174" s="1"/>
  <c r="N175"/>
  <c r="N174" s="1"/>
  <c r="M175"/>
  <c r="M174" s="1"/>
  <c r="L175"/>
  <c r="K175"/>
  <c r="K174" s="1"/>
  <c r="J175"/>
  <c r="J174" s="1"/>
  <c r="I175"/>
  <c r="I174" s="1"/>
  <c r="G175"/>
  <c r="G174" s="1"/>
  <c r="P174"/>
  <c r="L174"/>
  <c r="Q173"/>
  <c r="P173"/>
  <c r="O173"/>
  <c r="N173"/>
  <c r="M173"/>
  <c r="L173"/>
  <c r="K173"/>
  <c r="J173"/>
  <c r="H173"/>
  <c r="G173"/>
  <c r="F173"/>
  <c r="E173"/>
  <c r="Q172"/>
  <c r="P172"/>
  <c r="O172"/>
  <c r="N172"/>
  <c r="M172"/>
  <c r="L172"/>
  <c r="K172"/>
  <c r="J172"/>
  <c r="I172"/>
  <c r="H172"/>
  <c r="G172"/>
  <c r="G169" s="1"/>
  <c r="G168" s="1"/>
  <c r="F172"/>
  <c r="E172"/>
  <c r="Q171"/>
  <c r="P171"/>
  <c r="P169" s="1"/>
  <c r="P168" s="1"/>
  <c r="O171"/>
  <c r="N171"/>
  <c r="N169" s="1"/>
  <c r="N168" s="1"/>
  <c r="M171"/>
  <c r="L171"/>
  <c r="L169" s="1"/>
  <c r="L168" s="1"/>
  <c r="K171"/>
  <c r="J171"/>
  <c r="J169" s="1"/>
  <c r="J168" s="1"/>
  <c r="I171"/>
  <c r="H171"/>
  <c r="G171"/>
  <c r="F171"/>
  <c r="E171"/>
  <c r="Q170"/>
  <c r="P170"/>
  <c r="O170"/>
  <c r="O169" s="1"/>
  <c r="O168" s="1"/>
  <c r="N170"/>
  <c r="M170"/>
  <c r="L170"/>
  <c r="K170"/>
  <c r="K169" s="1"/>
  <c r="K168" s="1"/>
  <c r="J170"/>
  <c r="H170"/>
  <c r="H169" s="1"/>
  <c r="H168" s="1"/>
  <c r="G170"/>
  <c r="F170"/>
  <c r="F169" s="1"/>
  <c r="F168" s="1"/>
  <c r="E170"/>
  <c r="Q169"/>
  <c r="Q168" s="1"/>
  <c r="M169"/>
  <c r="M168" s="1"/>
  <c r="I169"/>
  <c r="E169"/>
  <c r="E168"/>
  <c r="Q167"/>
  <c r="P167"/>
  <c r="O167"/>
  <c r="N167"/>
  <c r="M167"/>
  <c r="L167"/>
  <c r="K167"/>
  <c r="J167"/>
  <c r="I167"/>
  <c r="H167"/>
  <c r="G167"/>
  <c r="F167"/>
  <c r="E167"/>
  <c r="Q166"/>
  <c r="P166"/>
  <c r="O166"/>
  <c r="N166"/>
  <c r="M166"/>
  <c r="L166"/>
  <c r="K166"/>
  <c r="J166"/>
  <c r="H166"/>
  <c r="G166"/>
  <c r="F166"/>
  <c r="E166"/>
  <c r="Q165"/>
  <c r="P165"/>
  <c r="O165"/>
  <c r="N165"/>
  <c r="M165"/>
  <c r="L165"/>
  <c r="K165"/>
  <c r="J165"/>
  <c r="H165"/>
  <c r="G165"/>
  <c r="F165"/>
  <c r="E165"/>
  <c r="Q164"/>
  <c r="P164"/>
  <c r="O164"/>
  <c r="N164"/>
  <c r="M164"/>
  <c r="L164"/>
  <c r="K164"/>
  <c r="J164"/>
  <c r="H164"/>
  <c r="G164"/>
  <c r="F164"/>
  <c r="E164"/>
  <c r="Q163"/>
  <c r="P163"/>
  <c r="O163"/>
  <c r="N163"/>
  <c r="M163"/>
  <c r="L163"/>
  <c r="K163"/>
  <c r="J163"/>
  <c r="H163"/>
  <c r="G163"/>
  <c r="F163"/>
  <c r="E163"/>
  <c r="Q162"/>
  <c r="P162"/>
  <c r="O162"/>
  <c r="N162"/>
  <c r="M162"/>
  <c r="L162"/>
  <c r="K162"/>
  <c r="J162"/>
  <c r="H162"/>
  <c r="G162"/>
  <c r="F162"/>
  <c r="E162"/>
  <c r="Q161"/>
  <c r="P161"/>
  <c r="O161"/>
  <c r="N161"/>
  <c r="M161"/>
  <c r="L161"/>
  <c r="K161"/>
  <c r="J161"/>
  <c r="H161"/>
  <c r="G161"/>
  <c r="F161"/>
  <c r="E161"/>
  <c r="Q160"/>
  <c r="P160"/>
  <c r="O160"/>
  <c r="N160"/>
  <c r="M160"/>
  <c r="L160"/>
  <c r="K160"/>
  <c r="J160"/>
  <c r="H160"/>
  <c r="G160"/>
  <c r="F160"/>
  <c r="E160"/>
  <c r="Q159"/>
  <c r="P159"/>
  <c r="O159"/>
  <c r="N159"/>
  <c r="M159"/>
  <c r="L159"/>
  <c r="K159"/>
  <c r="J159"/>
  <c r="H159"/>
  <c r="G159"/>
  <c r="F159"/>
  <c r="E159"/>
  <c r="Q158"/>
  <c r="P158"/>
  <c r="O158"/>
  <c r="N158"/>
  <c r="M158"/>
  <c r="L158"/>
  <c r="K158"/>
  <c r="J158"/>
  <c r="H158"/>
  <c r="G158"/>
  <c r="F158"/>
  <c r="E158"/>
  <c r="Q157"/>
  <c r="P157"/>
  <c r="O157"/>
  <c r="N157"/>
  <c r="M157"/>
  <c r="L157"/>
  <c r="K157"/>
  <c r="J157"/>
  <c r="H157"/>
  <c r="G157"/>
  <c r="F157"/>
  <c r="E157"/>
  <c r="Q156"/>
  <c r="P156"/>
  <c r="O156"/>
  <c r="N156"/>
  <c r="M156"/>
  <c r="L156"/>
  <c r="K156"/>
  <c r="J156"/>
  <c r="H156"/>
  <c r="G156"/>
  <c r="F156"/>
  <c r="E156"/>
  <c r="Q155"/>
  <c r="P155"/>
  <c r="O155"/>
  <c r="N155"/>
  <c r="M155"/>
  <c r="L155"/>
  <c r="K155"/>
  <c r="J155"/>
  <c r="H155"/>
  <c r="G155"/>
  <c r="F155"/>
  <c r="E155"/>
  <c r="Q154"/>
  <c r="P154"/>
  <c r="O154"/>
  <c r="N154"/>
  <c r="M154"/>
  <c r="L154"/>
  <c r="K154"/>
  <c r="J154"/>
  <c r="H154"/>
  <c r="H153" s="1"/>
  <c r="H152" s="1"/>
  <c r="G154"/>
  <c r="F154"/>
  <c r="F153" s="1"/>
  <c r="F152" s="1"/>
  <c r="E154"/>
  <c r="Q153"/>
  <c r="Q152" s="1"/>
  <c r="P153"/>
  <c r="O153"/>
  <c r="O152" s="1"/>
  <c r="N153"/>
  <c r="M153"/>
  <c r="M152" s="1"/>
  <c r="L153"/>
  <c r="K153"/>
  <c r="K152" s="1"/>
  <c r="J153"/>
  <c r="I153"/>
  <c r="G153"/>
  <c r="E153"/>
  <c r="P152"/>
  <c r="N152"/>
  <c r="L152"/>
  <c r="J152"/>
  <c r="G152"/>
  <c r="E152"/>
  <c r="Q151"/>
  <c r="P151"/>
  <c r="O151"/>
  <c r="N151"/>
  <c r="M151"/>
  <c r="L151"/>
  <c r="K151"/>
  <c r="J151"/>
  <c r="I151"/>
  <c r="H151"/>
  <c r="G151"/>
  <c r="F151"/>
  <c r="E151"/>
  <c r="Q150"/>
  <c r="P150"/>
  <c r="O150"/>
  <c r="N150"/>
  <c r="M150"/>
  <c r="L150"/>
  <c r="K150"/>
  <c r="J150"/>
  <c r="I150"/>
  <c r="H150"/>
  <c r="G150"/>
  <c r="F150"/>
  <c r="E150"/>
  <c r="Q149"/>
  <c r="P149"/>
  <c r="O149"/>
  <c r="N149"/>
  <c r="M149"/>
  <c r="L149"/>
  <c r="K149"/>
  <c r="J149"/>
  <c r="I149"/>
  <c r="H149"/>
  <c r="G149"/>
  <c r="F149"/>
  <c r="E149"/>
  <c r="Q148"/>
  <c r="P148"/>
  <c r="O148"/>
  <c r="N148"/>
  <c r="M148"/>
  <c r="L148"/>
  <c r="K148"/>
  <c r="J148"/>
  <c r="I148"/>
  <c r="H148"/>
  <c r="G148"/>
  <c r="F148"/>
  <c r="E148"/>
  <c r="Q147"/>
  <c r="P147"/>
  <c r="O147"/>
  <c r="N147"/>
  <c r="M147"/>
  <c r="L147"/>
  <c r="K147"/>
  <c r="J147"/>
  <c r="I147"/>
  <c r="H147"/>
  <c r="G147"/>
  <c r="F147"/>
  <c r="E147"/>
  <c r="Q146"/>
  <c r="P146"/>
  <c r="O146"/>
  <c r="N146"/>
  <c r="M146"/>
  <c r="L146"/>
  <c r="K146"/>
  <c r="J146"/>
  <c r="I146"/>
  <c r="H146"/>
  <c r="G146"/>
  <c r="F146"/>
  <c r="E146"/>
  <c r="Q145"/>
  <c r="P145"/>
  <c r="P143" s="1"/>
  <c r="O145"/>
  <c r="N145"/>
  <c r="M145"/>
  <c r="L145"/>
  <c r="L143" s="1"/>
  <c r="K145"/>
  <c r="J145"/>
  <c r="I145"/>
  <c r="H145"/>
  <c r="H143" s="1"/>
  <c r="G145"/>
  <c r="F145"/>
  <c r="E145"/>
  <c r="Q144"/>
  <c r="Q143" s="1"/>
  <c r="P144"/>
  <c r="O144"/>
  <c r="O143" s="1"/>
  <c r="N144"/>
  <c r="M144"/>
  <c r="M143" s="1"/>
  <c r="L144"/>
  <c r="K144"/>
  <c r="K143" s="1"/>
  <c r="J144"/>
  <c r="I144"/>
  <c r="I143" s="1"/>
  <c r="H144"/>
  <c r="G144"/>
  <c r="G143" s="1"/>
  <c r="F144"/>
  <c r="E144"/>
  <c r="E143" s="1"/>
  <c r="N143"/>
  <c r="J143"/>
  <c r="F143"/>
  <c r="Q142"/>
  <c r="P142"/>
  <c r="O142"/>
  <c r="N142"/>
  <c r="M142"/>
  <c r="L142"/>
  <c r="K142"/>
  <c r="J142"/>
  <c r="I142"/>
  <c r="H142"/>
  <c r="G142"/>
  <c r="F142"/>
  <c r="E142"/>
  <c r="Q141"/>
  <c r="P141"/>
  <c r="O141"/>
  <c r="N141"/>
  <c r="M141"/>
  <c r="L141"/>
  <c r="K141"/>
  <c r="J141"/>
  <c r="I141"/>
  <c r="H141"/>
  <c r="G141"/>
  <c r="F141"/>
  <c r="E141"/>
  <c r="Q138"/>
  <c r="P138"/>
  <c r="O138"/>
  <c r="N138"/>
  <c r="M138"/>
  <c r="L138"/>
  <c r="K138"/>
  <c r="J138"/>
  <c r="H138"/>
  <c r="G138"/>
  <c r="F138"/>
  <c r="E138"/>
  <c r="Q137"/>
  <c r="P137"/>
  <c r="O137"/>
  <c r="N137"/>
  <c r="M137"/>
  <c r="L137"/>
  <c r="K137"/>
  <c r="J137"/>
  <c r="I137"/>
  <c r="H137"/>
  <c r="G137"/>
  <c r="F137"/>
  <c r="E137"/>
  <c r="Q136"/>
  <c r="P136"/>
  <c r="O136"/>
  <c r="N136"/>
  <c r="M136"/>
  <c r="L136"/>
  <c r="K136"/>
  <c r="J136"/>
  <c r="H136"/>
  <c r="G136"/>
  <c r="F136"/>
  <c r="E136"/>
  <c r="Q135"/>
  <c r="P135"/>
  <c r="O135"/>
  <c r="N135"/>
  <c r="M135"/>
  <c r="L135"/>
  <c r="K135"/>
  <c r="J135"/>
  <c r="H135"/>
  <c r="G135"/>
  <c r="F135"/>
  <c r="E135"/>
  <c r="Q134"/>
  <c r="P134"/>
  <c r="O134"/>
  <c r="N134"/>
  <c r="M134"/>
  <c r="L134"/>
  <c r="K134"/>
  <c r="J134"/>
  <c r="H134"/>
  <c r="G134"/>
  <c r="F134"/>
  <c r="E134"/>
  <c r="Q133"/>
  <c r="P133"/>
  <c r="O133"/>
  <c r="N133"/>
  <c r="M133"/>
  <c r="L133"/>
  <c r="K133"/>
  <c r="J133"/>
  <c r="I133"/>
  <c r="H133"/>
  <c r="G133"/>
  <c r="F133"/>
  <c r="E133"/>
  <c r="Q132"/>
  <c r="P132"/>
  <c r="O132"/>
  <c r="N132"/>
  <c r="M132"/>
  <c r="L132"/>
  <c r="K132"/>
  <c r="J132"/>
  <c r="H132"/>
  <c r="G132"/>
  <c r="F132"/>
  <c r="E132"/>
  <c r="Q130"/>
  <c r="Q131" s="1"/>
  <c r="P130"/>
  <c r="P131" s="1"/>
  <c r="O130"/>
  <c r="O131" s="1"/>
  <c r="N130"/>
  <c r="N131" s="1"/>
  <c r="M130"/>
  <c r="M131" s="1"/>
  <c r="L130"/>
  <c r="L131" s="1"/>
  <c r="K130"/>
  <c r="K131" s="1"/>
  <c r="J130"/>
  <c r="J131" s="1"/>
  <c r="I130"/>
  <c r="I131" s="1"/>
  <c r="H130"/>
  <c r="H131" s="1"/>
  <c r="G130"/>
  <c r="G131" s="1"/>
  <c r="F130"/>
  <c r="F131" s="1"/>
  <c r="E130"/>
  <c r="E131" s="1"/>
  <c r="Q129"/>
  <c r="P129"/>
  <c r="O129"/>
  <c r="N129"/>
  <c r="M129"/>
  <c r="L129"/>
  <c r="K129"/>
  <c r="J129"/>
  <c r="I129"/>
  <c r="H129"/>
  <c r="G129"/>
  <c r="F129"/>
  <c r="E129"/>
  <c r="Q128"/>
  <c r="P128"/>
  <c r="O128"/>
  <c r="N128"/>
  <c r="M128"/>
  <c r="L128"/>
  <c r="K128"/>
  <c r="J128"/>
  <c r="I128"/>
  <c r="H128"/>
  <c r="G128"/>
  <c r="F128"/>
  <c r="E128"/>
  <c r="Q127"/>
  <c r="P127"/>
  <c r="O127"/>
  <c r="N127"/>
  <c r="N126" s="1"/>
  <c r="N125" s="1"/>
  <c r="M127"/>
  <c r="L127"/>
  <c r="K127"/>
  <c r="J127"/>
  <c r="J126" s="1"/>
  <c r="J125" s="1"/>
  <c r="I127"/>
  <c r="H127"/>
  <c r="G127"/>
  <c r="F127"/>
  <c r="F126" s="1"/>
  <c r="F125" s="1"/>
  <c r="E127"/>
  <c r="P126"/>
  <c r="P125" s="1"/>
  <c r="L126"/>
  <c r="L125" s="1"/>
  <c r="H126"/>
  <c r="H125" s="1"/>
  <c r="Q124"/>
  <c r="P124"/>
  <c r="O124"/>
  <c r="N124"/>
  <c r="M124"/>
  <c r="L124"/>
  <c r="K124"/>
  <c r="J124"/>
  <c r="H124"/>
  <c r="G124"/>
  <c r="F124"/>
  <c r="E124"/>
  <c r="Q123"/>
  <c r="P123"/>
  <c r="O123"/>
  <c r="N123"/>
  <c r="M123"/>
  <c r="L123"/>
  <c r="K123"/>
  <c r="J123"/>
  <c r="I123"/>
  <c r="H123"/>
  <c r="G123"/>
  <c r="F123"/>
  <c r="E123"/>
  <c r="Q122"/>
  <c r="P122"/>
  <c r="O122"/>
  <c r="N122"/>
  <c r="M122"/>
  <c r="L122"/>
  <c r="K122"/>
  <c r="J122"/>
  <c r="I122"/>
  <c r="H122"/>
  <c r="G122"/>
  <c r="F122"/>
  <c r="E122"/>
  <c r="Q121"/>
  <c r="P121"/>
  <c r="O121"/>
  <c r="N121"/>
  <c r="M121"/>
  <c r="L121"/>
  <c r="K121"/>
  <c r="J121"/>
  <c r="I121"/>
  <c r="H121"/>
  <c r="G121"/>
  <c r="F121"/>
  <c r="E121"/>
  <c r="Q120"/>
  <c r="P120"/>
  <c r="O120"/>
  <c r="N120"/>
  <c r="M120"/>
  <c r="L120"/>
  <c r="K120"/>
  <c r="J120"/>
  <c r="I120"/>
  <c r="H120"/>
  <c r="G120"/>
  <c r="F120"/>
  <c r="E120"/>
  <c r="Q119"/>
  <c r="P119"/>
  <c r="O119"/>
  <c r="N119"/>
  <c r="M119"/>
  <c r="L119"/>
  <c r="K119"/>
  <c r="J119"/>
  <c r="H119"/>
  <c r="G119"/>
  <c r="F119"/>
  <c r="E119"/>
  <c r="Q118"/>
  <c r="P118"/>
  <c r="O118"/>
  <c r="N118"/>
  <c r="M118"/>
  <c r="L118"/>
  <c r="K118"/>
  <c r="J118"/>
  <c r="H118"/>
  <c r="G118"/>
  <c r="F118"/>
  <c r="E118"/>
  <c r="Q117"/>
  <c r="P117"/>
  <c r="O117"/>
  <c r="N117"/>
  <c r="M117"/>
  <c r="L117"/>
  <c r="K117"/>
  <c r="J117"/>
  <c r="H117"/>
  <c r="G117"/>
  <c r="F117"/>
  <c r="E117"/>
  <c r="Q116"/>
  <c r="P116"/>
  <c r="O116"/>
  <c r="N116"/>
  <c r="M116"/>
  <c r="L116"/>
  <c r="K116"/>
  <c r="J116"/>
  <c r="H116"/>
  <c r="G116"/>
  <c r="F116"/>
  <c r="F112" s="1"/>
  <c r="F111" s="1"/>
  <c r="E116"/>
  <c r="Q115"/>
  <c r="P115"/>
  <c r="O115"/>
  <c r="N115"/>
  <c r="L115"/>
  <c r="K115"/>
  <c r="J115"/>
  <c r="J112" s="1"/>
  <c r="J111" s="1"/>
  <c r="H115"/>
  <c r="G115"/>
  <c r="F115"/>
  <c r="E115"/>
  <c r="Q114"/>
  <c r="P114"/>
  <c r="O114"/>
  <c r="N114"/>
  <c r="N112" s="1"/>
  <c r="N111" s="1"/>
  <c r="M114"/>
  <c r="L114"/>
  <c r="K114"/>
  <c r="J114"/>
  <c r="H114"/>
  <c r="G114"/>
  <c r="F114"/>
  <c r="E114"/>
  <c r="Q113"/>
  <c r="P113"/>
  <c r="O113"/>
  <c r="N113"/>
  <c r="J113"/>
  <c r="H113"/>
  <c r="G113"/>
  <c r="F113"/>
  <c r="E113"/>
  <c r="P112"/>
  <c r="P111" s="1"/>
  <c r="L112"/>
  <c r="L111" s="1"/>
  <c r="H112"/>
  <c r="H111" s="1"/>
  <c r="P110"/>
  <c r="O110"/>
  <c r="N110"/>
  <c r="M110"/>
  <c r="L110"/>
  <c r="K110"/>
  <c r="J110"/>
  <c r="H110"/>
  <c r="G110"/>
  <c r="F110"/>
  <c r="E110"/>
  <c r="Q109"/>
  <c r="P109"/>
  <c r="O109"/>
  <c r="N109"/>
  <c r="M109"/>
  <c r="L109"/>
  <c r="K109"/>
  <c r="J109"/>
  <c r="I109"/>
  <c r="H109"/>
  <c r="G109"/>
  <c r="F109"/>
  <c r="E109"/>
  <c r="Q108"/>
  <c r="P108"/>
  <c r="O108"/>
  <c r="N108"/>
  <c r="M108"/>
  <c r="L108"/>
  <c r="K108"/>
  <c r="J108"/>
  <c r="I108"/>
  <c r="H108"/>
  <c r="G108"/>
  <c r="F108"/>
  <c r="E108"/>
  <c r="Q107"/>
  <c r="P107"/>
  <c r="O107"/>
  <c r="N107"/>
  <c r="M107"/>
  <c r="L107"/>
  <c r="K107"/>
  <c r="J107"/>
  <c r="H107"/>
  <c r="G107"/>
  <c r="F107"/>
  <c r="E107"/>
  <c r="Q106"/>
  <c r="P106"/>
  <c r="O106"/>
  <c r="N106"/>
  <c r="M106"/>
  <c r="L106"/>
  <c r="K106"/>
  <c r="J106"/>
  <c r="H106"/>
  <c r="G106"/>
  <c r="F106"/>
  <c r="E106"/>
  <c r="Q105"/>
  <c r="P105"/>
  <c r="O105"/>
  <c r="N105"/>
  <c r="M105"/>
  <c r="L105"/>
  <c r="K105"/>
  <c r="J105"/>
  <c r="H105"/>
  <c r="G105"/>
  <c r="F105"/>
  <c r="E105"/>
  <c r="P104"/>
  <c r="O104"/>
  <c r="N104"/>
  <c r="M104"/>
  <c r="L104"/>
  <c r="K104"/>
  <c r="J104"/>
  <c r="H104"/>
  <c r="G104"/>
  <c r="F104"/>
  <c r="E104"/>
  <c r="Q103"/>
  <c r="P103"/>
  <c r="O103"/>
  <c r="O102" s="1"/>
  <c r="N103"/>
  <c r="M103"/>
  <c r="M102" s="1"/>
  <c r="L103"/>
  <c r="K103"/>
  <c r="K102" s="1"/>
  <c r="J103"/>
  <c r="H103"/>
  <c r="G103"/>
  <c r="G102" s="1"/>
  <c r="F103"/>
  <c r="F102" s="1"/>
  <c r="E103"/>
  <c r="E102" s="1"/>
  <c r="P102"/>
  <c r="N102"/>
  <c r="L102"/>
  <c r="J102"/>
  <c r="I102"/>
  <c r="H102"/>
  <c r="Q101"/>
  <c r="P101"/>
  <c r="O101"/>
  <c r="N101"/>
  <c r="M101"/>
  <c r="L101"/>
  <c r="K101"/>
  <c r="J101"/>
  <c r="H101"/>
  <c r="G101"/>
  <c r="F101"/>
  <c r="E101"/>
  <c r="Q100"/>
  <c r="P100"/>
  <c r="O100"/>
  <c r="N100"/>
  <c r="M100"/>
  <c r="L100"/>
  <c r="K100"/>
  <c r="J100"/>
  <c r="H100"/>
  <c r="G100"/>
  <c r="F100"/>
  <c r="E100"/>
  <c r="P99"/>
  <c r="O99"/>
  <c r="N99"/>
  <c r="M99"/>
  <c r="L99"/>
  <c r="K99"/>
  <c r="J99"/>
  <c r="H99"/>
  <c r="G99"/>
  <c r="F99"/>
  <c r="E99"/>
  <c r="Q98"/>
  <c r="Q99" s="1"/>
  <c r="P98"/>
  <c r="O98"/>
  <c r="N98"/>
  <c r="M98"/>
  <c r="L98"/>
  <c r="K98"/>
  <c r="J98"/>
  <c r="H98"/>
  <c r="G98"/>
  <c r="F98"/>
  <c r="E98"/>
  <c r="P97"/>
  <c r="O97"/>
  <c r="N97"/>
  <c r="M97"/>
  <c r="L97"/>
  <c r="K97"/>
  <c r="J97"/>
  <c r="H97"/>
  <c r="G97"/>
  <c r="F97"/>
  <c r="E97"/>
  <c r="Q96"/>
  <c r="Q97" s="1"/>
  <c r="P96"/>
  <c r="O96"/>
  <c r="N96"/>
  <c r="M96"/>
  <c r="L96"/>
  <c r="K96"/>
  <c r="J96"/>
  <c r="H96"/>
  <c r="G96"/>
  <c r="F96"/>
  <c r="E96"/>
  <c r="P95"/>
  <c r="O95"/>
  <c r="N95"/>
  <c r="M95"/>
  <c r="L95"/>
  <c r="K95"/>
  <c r="J95"/>
  <c r="H95"/>
  <c r="G95"/>
  <c r="F95"/>
  <c r="E95"/>
  <c r="Q94"/>
  <c r="P94"/>
  <c r="O94"/>
  <c r="N94"/>
  <c r="N88" s="1"/>
  <c r="N81" s="1"/>
  <c r="N80" s="1"/>
  <c r="M94"/>
  <c r="L94"/>
  <c r="K94"/>
  <c r="J94"/>
  <c r="J88" s="1"/>
  <c r="J81" s="1"/>
  <c r="J80" s="1"/>
  <c r="H94"/>
  <c r="G94"/>
  <c r="F94"/>
  <c r="E94"/>
  <c r="E88" s="1"/>
  <c r="Q93"/>
  <c r="P93"/>
  <c r="O93"/>
  <c r="N93"/>
  <c r="M93"/>
  <c r="L93"/>
  <c r="K93"/>
  <c r="J93"/>
  <c r="H93"/>
  <c r="G93"/>
  <c r="F93"/>
  <c r="E93"/>
  <c r="Q92"/>
  <c r="O92"/>
  <c r="N92"/>
  <c r="M92"/>
  <c r="L92"/>
  <c r="K92"/>
  <c r="J92"/>
  <c r="H92"/>
  <c r="G92"/>
  <c r="F92"/>
  <c r="E92"/>
  <c r="Q91"/>
  <c r="P91"/>
  <c r="O91"/>
  <c r="N91"/>
  <c r="M91"/>
  <c r="L91"/>
  <c r="K91"/>
  <c r="J91"/>
  <c r="H91"/>
  <c r="G91"/>
  <c r="F91"/>
  <c r="E91"/>
  <c r="Q90"/>
  <c r="P90"/>
  <c r="O90"/>
  <c r="N90"/>
  <c r="M90"/>
  <c r="L90"/>
  <c r="K90"/>
  <c r="J90"/>
  <c r="H90"/>
  <c r="G90"/>
  <c r="F90"/>
  <c r="E90"/>
  <c r="P88"/>
  <c r="L88"/>
  <c r="G88"/>
  <c r="Q87"/>
  <c r="P87"/>
  <c r="O87"/>
  <c r="N87"/>
  <c r="M87"/>
  <c r="L87"/>
  <c r="K87"/>
  <c r="J87"/>
  <c r="I87"/>
  <c r="H87"/>
  <c r="G87"/>
  <c r="F87"/>
  <c r="E87"/>
  <c r="Q86"/>
  <c r="P86"/>
  <c r="O86"/>
  <c r="N86"/>
  <c r="M86"/>
  <c r="L86"/>
  <c r="K86"/>
  <c r="J86"/>
  <c r="H86"/>
  <c r="G86"/>
  <c r="F86"/>
  <c r="E86"/>
  <c r="Q85"/>
  <c r="P85"/>
  <c r="O85"/>
  <c r="N85"/>
  <c r="M85"/>
  <c r="L85"/>
  <c r="K85"/>
  <c r="J85"/>
  <c r="H85"/>
  <c r="G85"/>
  <c r="F85"/>
  <c r="E85"/>
  <c r="Q84"/>
  <c r="Q83" s="1"/>
  <c r="P84"/>
  <c r="O84"/>
  <c r="O83" s="1"/>
  <c r="N84"/>
  <c r="N83" s="1"/>
  <c r="M84"/>
  <c r="M83" s="1"/>
  <c r="L84"/>
  <c r="K84"/>
  <c r="K83" s="1"/>
  <c r="J84"/>
  <c r="J83" s="1"/>
  <c r="I84"/>
  <c r="I83" s="1"/>
  <c r="H84"/>
  <c r="G84"/>
  <c r="G83" s="1"/>
  <c r="F84"/>
  <c r="F83" s="1"/>
  <c r="E84"/>
  <c r="E83" s="1"/>
  <c r="P83"/>
  <c r="L83"/>
  <c r="H83"/>
  <c r="Q82"/>
  <c r="P82"/>
  <c r="O82"/>
  <c r="N82"/>
  <c r="M82"/>
  <c r="L82"/>
  <c r="K82"/>
  <c r="J82"/>
  <c r="H82"/>
  <c r="G82"/>
  <c r="F82"/>
  <c r="E82"/>
  <c r="Q79"/>
  <c r="P79"/>
  <c r="O79"/>
  <c r="N79"/>
  <c r="M79"/>
  <c r="L79"/>
  <c r="K79"/>
  <c r="J79"/>
  <c r="I79"/>
  <c r="H79"/>
  <c r="G79"/>
  <c r="F79"/>
  <c r="E79"/>
  <c r="Q78"/>
  <c r="P78"/>
  <c r="O78"/>
  <c r="N78"/>
  <c r="M78"/>
  <c r="L78"/>
  <c r="K78"/>
  <c r="J78"/>
  <c r="I78"/>
  <c r="H78"/>
  <c r="G78"/>
  <c r="F78"/>
  <c r="E78"/>
  <c r="Q77"/>
  <c r="P77"/>
  <c r="O77"/>
  <c r="N77"/>
  <c r="M77"/>
  <c r="L77"/>
  <c r="K77"/>
  <c r="J77"/>
  <c r="I77"/>
  <c r="H77"/>
  <c r="G77"/>
  <c r="F77"/>
  <c r="E77"/>
  <c r="Q76"/>
  <c r="P76"/>
  <c r="O76"/>
  <c r="N76"/>
  <c r="M76"/>
  <c r="L76"/>
  <c r="K76"/>
  <c r="J76"/>
  <c r="I76"/>
  <c r="H76"/>
  <c r="G76"/>
  <c r="F76"/>
  <c r="E76"/>
  <c r="Q75"/>
  <c r="P75"/>
  <c r="O75"/>
  <c r="N75"/>
  <c r="M75"/>
  <c r="L75"/>
  <c r="K75"/>
  <c r="J75"/>
  <c r="I75"/>
  <c r="H75"/>
  <c r="G75"/>
  <c r="F75"/>
  <c r="E75"/>
  <c r="Q74"/>
  <c r="P74"/>
  <c r="O74"/>
  <c r="N74"/>
  <c r="M74"/>
  <c r="L74"/>
  <c r="K74"/>
  <c r="J74"/>
  <c r="I74"/>
  <c r="H74"/>
  <c r="G74"/>
  <c r="F74"/>
  <c r="E74"/>
  <c r="Q73"/>
  <c r="P73"/>
  <c r="O73"/>
  <c r="N73"/>
  <c r="M73"/>
  <c r="L73"/>
  <c r="K73"/>
  <c r="J73"/>
  <c r="I73"/>
  <c r="H73"/>
  <c r="G73"/>
  <c r="F73"/>
  <c r="E73"/>
  <c r="Q72"/>
  <c r="P72"/>
  <c r="O72"/>
  <c r="N72"/>
  <c r="M72"/>
  <c r="L72"/>
  <c r="K72"/>
  <c r="J72"/>
  <c r="I72"/>
  <c r="H72"/>
  <c r="G72"/>
  <c r="F72"/>
  <c r="E72"/>
  <c r="Q71"/>
  <c r="P71"/>
  <c r="O71"/>
  <c r="N71"/>
  <c r="M71"/>
  <c r="L71"/>
  <c r="K71"/>
  <c r="J71"/>
  <c r="I71"/>
  <c r="H71"/>
  <c r="G71"/>
  <c r="F71"/>
  <c r="E71"/>
  <c r="Q70"/>
  <c r="P70"/>
  <c r="P66" s="1"/>
  <c r="P65" s="1"/>
  <c r="O70"/>
  <c r="N70"/>
  <c r="M70"/>
  <c r="L70"/>
  <c r="L66" s="1"/>
  <c r="L65" s="1"/>
  <c r="K70"/>
  <c r="J70"/>
  <c r="I70"/>
  <c r="H70"/>
  <c r="H66" s="1"/>
  <c r="H65" s="1"/>
  <c r="G70"/>
  <c r="F70"/>
  <c r="E70"/>
  <c r="Q69"/>
  <c r="P69"/>
  <c r="O69"/>
  <c r="N69"/>
  <c r="M69"/>
  <c r="L69"/>
  <c r="K69"/>
  <c r="J69"/>
  <c r="I69"/>
  <c r="H69"/>
  <c r="G69"/>
  <c r="F69"/>
  <c r="E69"/>
  <c r="Q68"/>
  <c r="P68"/>
  <c r="O68"/>
  <c r="N68"/>
  <c r="M68"/>
  <c r="L68"/>
  <c r="K68"/>
  <c r="J68"/>
  <c r="I68"/>
  <c r="H68"/>
  <c r="G68"/>
  <c r="F68"/>
  <c r="E68"/>
  <c r="Q67"/>
  <c r="Q66" s="1"/>
  <c r="Q65" s="1"/>
  <c r="P67"/>
  <c r="O67"/>
  <c r="O66" s="1"/>
  <c r="O65" s="1"/>
  <c r="N67"/>
  <c r="M67"/>
  <c r="M66" s="1"/>
  <c r="M65" s="1"/>
  <c r="L67"/>
  <c r="K67"/>
  <c r="K66" s="1"/>
  <c r="K65" s="1"/>
  <c r="J67"/>
  <c r="I67"/>
  <c r="I66" s="1"/>
  <c r="I65" s="1"/>
  <c r="H67"/>
  <c r="G67"/>
  <c r="G66" s="1"/>
  <c r="G65" s="1"/>
  <c r="F67"/>
  <c r="E67"/>
  <c r="E66" s="1"/>
  <c r="E65" s="1"/>
  <c r="N66"/>
  <c r="N65" s="1"/>
  <c r="J66"/>
  <c r="J65" s="1"/>
  <c r="F66"/>
  <c r="F65" s="1"/>
  <c r="Q64"/>
  <c r="P64"/>
  <c r="O64"/>
  <c r="N64"/>
  <c r="M64"/>
  <c r="L64"/>
  <c r="K64"/>
  <c r="J64"/>
  <c r="I64"/>
  <c r="H64"/>
  <c r="G64"/>
  <c r="F64"/>
  <c r="E64"/>
  <c r="Q63"/>
  <c r="Q62" s="1"/>
  <c r="P63"/>
  <c r="O63"/>
  <c r="O62" s="1"/>
  <c r="N63"/>
  <c r="M63"/>
  <c r="M62" s="1"/>
  <c r="L63"/>
  <c r="K63"/>
  <c r="K62" s="1"/>
  <c r="J63"/>
  <c r="I63"/>
  <c r="I62" s="1"/>
  <c r="H63"/>
  <c r="G63"/>
  <c r="G62" s="1"/>
  <c r="F63"/>
  <c r="E63"/>
  <c r="E62" s="1"/>
  <c r="P62"/>
  <c r="N62"/>
  <c r="L62"/>
  <c r="J62"/>
  <c r="H62"/>
  <c r="F62"/>
  <c r="Q61"/>
  <c r="Q60" s="1"/>
  <c r="P61"/>
  <c r="O61"/>
  <c r="O60" s="1"/>
  <c r="N61"/>
  <c r="N60" s="1"/>
  <c r="M61"/>
  <c r="M60" s="1"/>
  <c r="L61"/>
  <c r="K61"/>
  <c r="K60" s="1"/>
  <c r="J61"/>
  <c r="J60" s="1"/>
  <c r="I61"/>
  <c r="I60" s="1"/>
  <c r="H61"/>
  <c r="G61"/>
  <c r="G60" s="1"/>
  <c r="F61"/>
  <c r="F60" s="1"/>
  <c r="E61"/>
  <c r="E60" s="1"/>
  <c r="P60"/>
  <c r="L60"/>
  <c r="H60"/>
  <c r="Q59"/>
  <c r="P59"/>
  <c r="O59"/>
  <c r="O57" s="1"/>
  <c r="N59"/>
  <c r="M59"/>
  <c r="L59"/>
  <c r="K59"/>
  <c r="K57" s="1"/>
  <c r="J59"/>
  <c r="I59"/>
  <c r="H59"/>
  <c r="G59"/>
  <c r="G57" s="1"/>
  <c r="F59"/>
  <c r="E59"/>
  <c r="Q58"/>
  <c r="P58"/>
  <c r="P57" s="1"/>
  <c r="O58"/>
  <c r="N58"/>
  <c r="N57" s="1"/>
  <c r="M58"/>
  <c r="L58"/>
  <c r="L57" s="1"/>
  <c r="K58"/>
  <c r="J58"/>
  <c r="J57" s="1"/>
  <c r="I58"/>
  <c r="H58"/>
  <c r="H57" s="1"/>
  <c r="G58"/>
  <c r="F58"/>
  <c r="F57" s="1"/>
  <c r="E58"/>
  <c r="Q57"/>
  <c r="M57"/>
  <c r="I57"/>
  <c r="E57"/>
  <c r="Q56"/>
  <c r="P56"/>
  <c r="O56"/>
  <c r="N56"/>
  <c r="M56"/>
  <c r="L56"/>
  <c r="K56"/>
  <c r="J56"/>
  <c r="I56"/>
  <c r="H56"/>
  <c r="G56"/>
  <c r="F56"/>
  <c r="E56"/>
  <c r="Q55"/>
  <c r="P55"/>
  <c r="O55"/>
  <c r="N55"/>
  <c r="M55"/>
  <c r="L55"/>
  <c r="K55"/>
  <c r="J55"/>
  <c r="I55"/>
  <c r="H55"/>
  <c r="G55"/>
  <c r="F55"/>
  <c r="E55"/>
  <c r="Q54"/>
  <c r="P54"/>
  <c r="O54"/>
  <c r="N54"/>
  <c r="M54"/>
  <c r="L54"/>
  <c r="K54"/>
  <c r="J54"/>
  <c r="I54"/>
  <c r="H54"/>
  <c r="G54"/>
  <c r="F54"/>
  <c r="E54"/>
  <c r="Q53"/>
  <c r="P53"/>
  <c r="O53"/>
  <c r="N53"/>
  <c r="M53"/>
  <c r="L53"/>
  <c r="K53"/>
  <c r="J53"/>
  <c r="I53"/>
  <c r="H53"/>
  <c r="G53"/>
  <c r="F53"/>
  <c r="E53"/>
  <c r="Q52"/>
  <c r="P52"/>
  <c r="P50" s="1"/>
  <c r="P49" s="1"/>
  <c r="P48" s="1"/>
  <c r="O52"/>
  <c r="N52"/>
  <c r="M52"/>
  <c r="L52"/>
  <c r="L50" s="1"/>
  <c r="L49" s="1"/>
  <c r="L48" s="1"/>
  <c r="K52"/>
  <c r="J52"/>
  <c r="I52"/>
  <c r="H52"/>
  <c r="H50" s="1"/>
  <c r="H49" s="1"/>
  <c r="H48" s="1"/>
  <c r="G52"/>
  <c r="F52"/>
  <c r="E52"/>
  <c r="Q51"/>
  <c r="Q50" s="1"/>
  <c r="P51"/>
  <c r="O51"/>
  <c r="O50" s="1"/>
  <c r="N51"/>
  <c r="M51"/>
  <c r="M50" s="1"/>
  <c r="L51"/>
  <c r="K51"/>
  <c r="K50" s="1"/>
  <c r="J51"/>
  <c r="I51"/>
  <c r="I50" s="1"/>
  <c r="H51"/>
  <c r="G51"/>
  <c r="G50" s="1"/>
  <c r="F51"/>
  <c r="E51"/>
  <c r="E50" s="1"/>
  <c r="N50"/>
  <c r="J50"/>
  <c r="F50"/>
  <c r="Q47"/>
  <c r="P47"/>
  <c r="O47"/>
  <c r="N47"/>
  <c r="M47"/>
  <c r="L47"/>
  <c r="K47"/>
  <c r="J47"/>
  <c r="I47"/>
  <c r="H47"/>
  <c r="G47"/>
  <c r="F47"/>
  <c r="E47"/>
  <c r="Q46"/>
  <c r="P46"/>
  <c r="O46"/>
  <c r="N46"/>
  <c r="M46"/>
  <c r="L46"/>
  <c r="K46"/>
  <c r="J46"/>
  <c r="I46"/>
  <c r="H46"/>
  <c r="G46"/>
  <c r="F46"/>
  <c r="E46"/>
  <c r="Q45"/>
  <c r="P45"/>
  <c r="O45"/>
  <c r="N45"/>
  <c r="M45"/>
  <c r="L45"/>
  <c r="K45"/>
  <c r="J45"/>
  <c r="I45"/>
  <c r="H45"/>
  <c r="G45"/>
  <c r="F45"/>
  <c r="E45"/>
  <c r="Q44"/>
  <c r="Q43" s="1"/>
  <c r="P44"/>
  <c r="P43" s="1"/>
  <c r="O44"/>
  <c r="N44"/>
  <c r="N43" s="1"/>
  <c r="M44"/>
  <c r="M43" s="1"/>
  <c r="L44"/>
  <c r="L43" s="1"/>
  <c r="K44"/>
  <c r="J44"/>
  <c r="J43" s="1"/>
  <c r="I44"/>
  <c r="I43" s="1"/>
  <c r="H44"/>
  <c r="H43" s="1"/>
  <c r="G44"/>
  <c r="F44"/>
  <c r="F43" s="1"/>
  <c r="E44"/>
  <c r="E43" s="1"/>
  <c r="O43"/>
  <c r="K43"/>
  <c r="G43"/>
  <c r="Q42"/>
  <c r="P42"/>
  <c r="O42"/>
  <c r="N42"/>
  <c r="M42"/>
  <c r="L42"/>
  <c r="K42"/>
  <c r="J42"/>
  <c r="I42"/>
  <c r="H42"/>
  <c r="G42"/>
  <c r="F42"/>
  <c r="E42"/>
  <c r="Q41"/>
  <c r="P41"/>
  <c r="O41"/>
  <c r="N41"/>
  <c r="M41"/>
  <c r="L41"/>
  <c r="K41"/>
  <c r="J41"/>
  <c r="I41"/>
  <c r="H41"/>
  <c r="G41"/>
  <c r="F41"/>
  <c r="E41"/>
  <c r="Q40"/>
  <c r="P40"/>
  <c r="O40"/>
  <c r="N40"/>
  <c r="M40"/>
  <c r="L40"/>
  <c r="K40"/>
  <c r="J40"/>
  <c r="I40"/>
  <c r="H40"/>
  <c r="G40"/>
  <c r="F40"/>
  <c r="E40"/>
  <c r="Q39"/>
  <c r="P39"/>
  <c r="O39"/>
  <c r="N39"/>
  <c r="M39"/>
  <c r="L39"/>
  <c r="K39"/>
  <c r="J39"/>
  <c r="I39"/>
  <c r="H39"/>
  <c r="G39"/>
  <c r="F39"/>
  <c r="E39"/>
  <c r="Q38"/>
  <c r="P38"/>
  <c r="O38"/>
  <c r="N38"/>
  <c r="M38"/>
  <c r="L38"/>
  <c r="K38"/>
  <c r="J38"/>
  <c r="I38"/>
  <c r="H38"/>
  <c r="G38"/>
  <c r="F38"/>
  <c r="E38"/>
  <c r="Q37"/>
  <c r="P37"/>
  <c r="O37"/>
  <c r="N37"/>
  <c r="M37"/>
  <c r="L37"/>
  <c r="K37"/>
  <c r="J37"/>
  <c r="I37"/>
  <c r="H37"/>
  <c r="G37"/>
  <c r="F37"/>
  <c r="E37"/>
  <c r="Q36"/>
  <c r="P36"/>
  <c r="O36"/>
  <c r="N36"/>
  <c r="M36"/>
  <c r="L36"/>
  <c r="K36"/>
  <c r="J36"/>
  <c r="I36"/>
  <c r="H36"/>
  <c r="G36"/>
  <c r="F36"/>
  <c r="E36"/>
  <c r="Q35"/>
  <c r="P35"/>
  <c r="O35"/>
  <c r="N35"/>
  <c r="M35"/>
  <c r="L35"/>
  <c r="K35"/>
  <c r="J35"/>
  <c r="I35"/>
  <c r="H35"/>
  <c r="G35"/>
  <c r="F35"/>
  <c r="E35"/>
  <c r="Q34"/>
  <c r="P34"/>
  <c r="O34"/>
  <c r="N34"/>
  <c r="M34"/>
  <c r="L34"/>
  <c r="K34"/>
  <c r="J34"/>
  <c r="I34"/>
  <c r="H34"/>
  <c r="G34"/>
  <c r="F34"/>
  <c r="E34"/>
  <c r="Q33"/>
  <c r="P33"/>
  <c r="O33"/>
  <c r="N33"/>
  <c r="M33"/>
  <c r="L33"/>
  <c r="K33"/>
  <c r="J33"/>
  <c r="I33"/>
  <c r="H33"/>
  <c r="G33"/>
  <c r="F33"/>
  <c r="E33"/>
  <c r="Q32"/>
  <c r="P32"/>
  <c r="O32"/>
  <c r="N32"/>
  <c r="M32"/>
  <c r="L32"/>
  <c r="K32"/>
  <c r="J32"/>
  <c r="I32"/>
  <c r="H32"/>
  <c r="G32"/>
  <c r="F32"/>
  <c r="E32"/>
  <c r="Q31"/>
  <c r="P31"/>
  <c r="O31"/>
  <c r="N31"/>
  <c r="M31"/>
  <c r="L31"/>
  <c r="K31"/>
  <c r="J31"/>
  <c r="I31"/>
  <c r="H31"/>
  <c r="G31"/>
  <c r="F31"/>
  <c r="E31"/>
  <c r="Q30"/>
  <c r="Q29" s="1"/>
  <c r="Q28" s="1"/>
  <c r="P30"/>
  <c r="O30"/>
  <c r="N30"/>
  <c r="M30"/>
  <c r="M29" s="1"/>
  <c r="M28" s="1"/>
  <c r="L30"/>
  <c r="K30"/>
  <c r="J30"/>
  <c r="I30"/>
  <c r="I29" s="1"/>
  <c r="I28" s="1"/>
  <c r="H30"/>
  <c r="G30"/>
  <c r="F30"/>
  <c r="E30"/>
  <c r="E29" s="1"/>
  <c r="E28" s="1"/>
  <c r="O29"/>
  <c r="O28" s="1"/>
  <c r="K29"/>
  <c r="K28" s="1"/>
  <c r="G29"/>
  <c r="G28" s="1"/>
  <c r="Q27"/>
  <c r="Q26" s="1"/>
  <c r="P27"/>
  <c r="O27"/>
  <c r="N27"/>
  <c r="M27"/>
  <c r="L27"/>
  <c r="K27"/>
  <c r="K26" s="1"/>
  <c r="J27"/>
  <c r="I27"/>
  <c r="H27"/>
  <c r="G27"/>
  <c r="F27"/>
  <c r="E27"/>
  <c r="J26"/>
  <c r="I26"/>
  <c r="H26"/>
  <c r="G26"/>
  <c r="F26"/>
  <c r="E26"/>
  <c r="Q25"/>
  <c r="P25"/>
  <c r="O25"/>
  <c r="N25"/>
  <c r="M25"/>
  <c r="L25"/>
  <c r="K25"/>
  <c r="J25"/>
  <c r="I25"/>
  <c r="H25"/>
  <c r="G25"/>
  <c r="F25"/>
  <c r="E25"/>
  <c r="Q24"/>
  <c r="P24"/>
  <c r="O24"/>
  <c r="N24"/>
  <c r="M24"/>
  <c r="L24"/>
  <c r="K24"/>
  <c r="J24"/>
  <c r="I24"/>
  <c r="H24"/>
  <c r="G24"/>
  <c r="F24"/>
  <c r="E24"/>
  <c r="Q23"/>
  <c r="Q22" s="1"/>
  <c r="P23"/>
  <c r="P22" s="1"/>
  <c r="O23"/>
  <c r="N23"/>
  <c r="N22" s="1"/>
  <c r="M23"/>
  <c r="M22" s="1"/>
  <c r="L23"/>
  <c r="L22" s="1"/>
  <c r="K23"/>
  <c r="J23"/>
  <c r="J22" s="1"/>
  <c r="I23"/>
  <c r="I22" s="1"/>
  <c r="H23"/>
  <c r="H22" s="1"/>
  <c r="G23"/>
  <c r="F23"/>
  <c r="F22" s="1"/>
  <c r="E23"/>
  <c r="E22" s="1"/>
  <c r="O22"/>
  <c r="K22"/>
  <c r="G22"/>
  <c r="Q21"/>
  <c r="P21"/>
  <c r="O21"/>
  <c r="N21"/>
  <c r="M21"/>
  <c r="L21"/>
  <c r="K21"/>
  <c r="J21"/>
  <c r="I21"/>
  <c r="H21"/>
  <c r="G21"/>
  <c r="F21"/>
  <c r="E21"/>
  <c r="Q20"/>
  <c r="P20"/>
  <c r="O20"/>
  <c r="N20"/>
  <c r="M20"/>
  <c r="L20"/>
  <c r="K20"/>
  <c r="J20"/>
  <c r="I20"/>
  <c r="H20"/>
  <c r="G20"/>
  <c r="F20"/>
  <c r="E20"/>
  <c r="Q19"/>
  <c r="P19"/>
  <c r="O19"/>
  <c r="N19"/>
  <c r="M19"/>
  <c r="L19"/>
  <c r="K19"/>
  <c r="J19"/>
  <c r="I19"/>
  <c r="H19"/>
  <c r="G19"/>
  <c r="F19"/>
  <c r="E19"/>
  <c r="Q18"/>
  <c r="P18"/>
  <c r="O18"/>
  <c r="N18"/>
  <c r="M18"/>
  <c r="L18"/>
  <c r="K18"/>
  <c r="J18"/>
  <c r="I18"/>
  <c r="H18"/>
  <c r="G18"/>
  <c r="F18"/>
  <c r="E18"/>
  <c r="Q17"/>
  <c r="P17"/>
  <c r="O17"/>
  <c r="N17"/>
  <c r="M17"/>
  <c r="L17"/>
  <c r="K17"/>
  <c r="J17"/>
  <c r="I17"/>
  <c r="H17"/>
  <c r="G17"/>
  <c r="F17"/>
  <c r="E17"/>
  <c r="Q16"/>
  <c r="Q15" s="1"/>
  <c r="P16"/>
  <c r="O16"/>
  <c r="O15" s="1"/>
  <c r="N16"/>
  <c r="N15" s="1"/>
  <c r="M16"/>
  <c r="M15" s="1"/>
  <c r="L16"/>
  <c r="K16"/>
  <c r="K15" s="1"/>
  <c r="J16"/>
  <c r="J15" s="1"/>
  <c r="I16"/>
  <c r="I15" s="1"/>
  <c r="H16"/>
  <c r="G16"/>
  <c r="G15" s="1"/>
  <c r="F16"/>
  <c r="E16"/>
  <c r="E15" s="1"/>
  <c r="P15"/>
  <c r="L15"/>
  <c r="H15"/>
  <c r="F15"/>
  <c r="Q14"/>
  <c r="P14"/>
  <c r="O14"/>
  <c r="N14"/>
  <c r="M14"/>
  <c r="L14"/>
  <c r="K14"/>
  <c r="J14"/>
  <c r="I14"/>
  <c r="H14"/>
  <c r="G14"/>
  <c r="F14"/>
  <c r="E14"/>
  <c r="F49" l="1"/>
  <c r="F48" s="1"/>
  <c r="J49"/>
  <c r="J48" s="1"/>
  <c r="N49"/>
  <c r="N48" s="1"/>
  <c r="L81"/>
  <c r="L80" s="1"/>
  <c r="P81"/>
  <c r="P80" s="1"/>
  <c r="Q110"/>
  <c r="E140"/>
  <c r="E139" s="1"/>
  <c r="G140"/>
  <c r="G139" s="1"/>
  <c r="I140"/>
  <c r="I139" s="1"/>
  <c r="K140"/>
  <c r="K139" s="1"/>
  <c r="M140"/>
  <c r="M139" s="1"/>
  <c r="O140"/>
  <c r="O139" s="1"/>
  <c r="Q140"/>
  <c r="Q139" s="1"/>
  <c r="Q186"/>
  <c r="Q189"/>
  <c r="F13"/>
  <c r="F12" s="1"/>
  <c r="H13"/>
  <c r="H12" s="1"/>
  <c r="J13"/>
  <c r="J12" s="1"/>
  <c r="L13"/>
  <c r="L12" s="1"/>
  <c r="N13"/>
  <c r="N12" s="1"/>
  <c r="P13"/>
  <c r="P12" s="1"/>
  <c r="F29"/>
  <c r="F28" s="1"/>
  <c r="H29"/>
  <c r="H28" s="1"/>
  <c r="J29"/>
  <c r="J28" s="1"/>
  <c r="L29"/>
  <c r="L28" s="1"/>
  <c r="N29"/>
  <c r="N28" s="1"/>
  <c r="P29"/>
  <c r="P28" s="1"/>
  <c r="I81"/>
  <c r="I80" s="1"/>
  <c r="F88"/>
  <c r="H88"/>
  <c r="K88"/>
  <c r="M88"/>
  <c r="O88"/>
  <c r="Q88"/>
  <c r="Q104"/>
  <c r="Q102" s="1"/>
  <c r="M112"/>
  <c r="M111" s="1"/>
  <c r="O112"/>
  <c r="O111" s="1"/>
  <c r="Q112"/>
  <c r="Q111" s="1"/>
  <c r="K112"/>
  <c r="K111" s="1"/>
  <c r="E112"/>
  <c r="E111" s="1"/>
  <c r="G112"/>
  <c r="G111" s="1"/>
  <c r="I112"/>
  <c r="I111" s="1"/>
  <c r="E126"/>
  <c r="E125" s="1"/>
  <c r="G126"/>
  <c r="G125" s="1"/>
  <c r="I126"/>
  <c r="I125" s="1"/>
  <c r="K126"/>
  <c r="K125" s="1"/>
  <c r="M126"/>
  <c r="M125" s="1"/>
  <c r="O126"/>
  <c r="O125" s="1"/>
  <c r="Q126"/>
  <c r="Q125" s="1"/>
  <c r="F140"/>
  <c r="F139" s="1"/>
  <c r="H140"/>
  <c r="H139" s="1"/>
  <c r="J140"/>
  <c r="J139" s="1"/>
  <c r="L140"/>
  <c r="L139" s="1"/>
  <c r="N140"/>
  <c r="N139" s="1"/>
  <c r="P140"/>
  <c r="P139" s="1"/>
  <c r="H175"/>
  <c r="H174" s="1"/>
  <c r="Q187"/>
  <c r="E13"/>
  <c r="E12" s="1"/>
  <c r="G13"/>
  <c r="G12" s="1"/>
  <c r="I13"/>
  <c r="I12" s="1"/>
  <c r="K13"/>
  <c r="K12" s="1"/>
  <c r="M13"/>
  <c r="M12" s="1"/>
  <c r="O13"/>
  <c r="O12" s="1"/>
  <c r="Q13"/>
  <c r="Q12" s="1"/>
  <c r="E49"/>
  <c r="E48" s="1"/>
  <c r="G49"/>
  <c r="G48" s="1"/>
  <c r="I49"/>
  <c r="I48" s="1"/>
  <c r="K49"/>
  <c r="K48" s="1"/>
  <c r="M49"/>
  <c r="M48" s="1"/>
  <c r="O49"/>
  <c r="O48" s="1"/>
  <c r="Q49"/>
  <c r="Q48" s="1"/>
  <c r="F81"/>
  <c r="F80" s="1"/>
  <c r="F193" s="1"/>
  <c r="H81"/>
  <c r="H80" s="1"/>
  <c r="Q183"/>
  <c r="Q182" s="1"/>
  <c r="H193"/>
  <c r="K81"/>
  <c r="K80" s="1"/>
  <c r="M81"/>
  <c r="M80" s="1"/>
  <c r="O81"/>
  <c r="O80" s="1"/>
  <c r="Q81"/>
  <c r="Q80" s="1"/>
  <c r="E81"/>
  <c r="E80" s="1"/>
  <c r="G81"/>
  <c r="G80" s="1"/>
  <c r="Q95"/>
  <c r="P193" l="1"/>
  <c r="L193"/>
  <c r="I193"/>
  <c r="N193"/>
  <c r="J193"/>
  <c r="F196"/>
  <c r="F195"/>
  <c r="I195"/>
  <c r="I196"/>
  <c r="Q193"/>
  <c r="M193"/>
  <c r="E193"/>
  <c r="H196"/>
  <c r="H195"/>
  <c r="O193"/>
  <c r="K193"/>
  <c r="G193"/>
  <c r="J195" l="1"/>
  <c r="J196"/>
  <c r="P195"/>
  <c r="P196"/>
  <c r="N196"/>
  <c r="N195"/>
  <c r="L195"/>
  <c r="L196"/>
  <c r="K195"/>
  <c r="K196"/>
  <c r="E195"/>
  <c r="E196"/>
  <c r="Q195"/>
  <c r="Q196"/>
  <c r="G195"/>
  <c r="G196"/>
  <c r="O195"/>
  <c r="O196"/>
  <c r="M195"/>
  <c r="M196"/>
</calcChain>
</file>

<file path=xl/sharedStrings.xml><?xml version="1.0" encoding="utf-8"?>
<sst xmlns="http://schemas.openxmlformats.org/spreadsheetml/2006/main" count="628" uniqueCount="417">
  <si>
    <t>Додаток  № 3</t>
  </si>
  <si>
    <t>до рішення міської ради</t>
  </si>
  <si>
    <t>від ______________ № ________</t>
  </si>
  <si>
    <t>РОЗПОДІЛ</t>
  </si>
  <si>
    <t>видатків міського бюджету на 2015 рік</t>
  </si>
  <si>
    <t>гривень</t>
  </si>
  <si>
    <t>Код програмної класифікації видатків та кредитування місцевого бюджету</t>
  </si>
  <si>
    <t>Код Тимчасової класифікації видатків та кредитування місцевого бюджету</t>
  </si>
  <si>
    <t>Код функціональної класифікації видатків та кредитування бюджету</t>
  </si>
  <si>
    <t>Найменування</t>
  </si>
  <si>
    <t>Загальний фонд</t>
  </si>
  <si>
    <t>Спеціальний фонд</t>
  </si>
  <si>
    <t>РАЗОМ</t>
  </si>
  <si>
    <t>Всього</t>
  </si>
  <si>
    <t xml:space="preserve">видатки споживання </t>
  </si>
  <si>
    <t>з них:</t>
  </si>
  <si>
    <t>видатки розвитку</t>
  </si>
  <si>
    <t>з них</t>
  </si>
  <si>
    <t xml:space="preserve">з них </t>
  </si>
  <si>
    <t xml:space="preserve"> оплата праці            </t>
  </si>
  <si>
    <t xml:space="preserve">комунальні послуги та  енергоносії  </t>
  </si>
  <si>
    <t xml:space="preserve"> оплата праці </t>
  </si>
  <si>
    <t xml:space="preserve"> комунальні послуги  та  енергоносії </t>
  </si>
  <si>
    <t xml:space="preserve"> бюджет розвитку</t>
  </si>
  <si>
    <t>капітальні видатки за рахунок коштів, що передаються із загального фонду до бюджету розвитку (спеціального фонду)</t>
  </si>
  <si>
    <t>0300000</t>
  </si>
  <si>
    <t>Виконавчий комітет Житомирської міської ради</t>
  </si>
  <si>
    <t>0310000</t>
  </si>
  <si>
    <t>0310170</t>
  </si>
  <si>
    <t>010116</t>
  </si>
  <si>
    <t>0111</t>
  </si>
  <si>
    <t>Організаційне, інформаційно - 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та їх виконавчих комітетів</t>
  </si>
  <si>
    <t>0317210</t>
  </si>
  <si>
    <t>Підтримка засобів масової  інформації</t>
  </si>
  <si>
    <t>0317212</t>
  </si>
  <si>
    <t>120201</t>
  </si>
  <si>
    <t>0830</t>
  </si>
  <si>
    <t>Підтримка періодичних видань (газет та журналів)</t>
  </si>
  <si>
    <t>0316650</t>
  </si>
  <si>
    <t>170703</t>
  </si>
  <si>
    <t>0456</t>
  </si>
  <si>
    <t>Утримання та розвиток інфраструктури доріг</t>
  </si>
  <si>
    <t>0317410</t>
  </si>
  <si>
    <t>180107</t>
  </si>
  <si>
    <t>0470</t>
  </si>
  <si>
    <t>Заходи з енергозбереження</t>
  </si>
  <si>
    <t>0317450</t>
  </si>
  <si>
    <t>180404</t>
  </si>
  <si>
    <t>0411</t>
  </si>
  <si>
    <t>Сприяння розвитку малого та середнього підприємництва</t>
  </si>
  <si>
    <t>0317470</t>
  </si>
  <si>
    <t>180409</t>
  </si>
  <si>
    <t>0490</t>
  </si>
  <si>
    <t>Внески до статутного капіталу суб"єктів господарювання</t>
  </si>
  <si>
    <t>0317810</t>
  </si>
  <si>
    <t>210105</t>
  </si>
  <si>
    <t>0320</t>
  </si>
  <si>
    <t>Видатки на запобігання та ліквідацію надзвичайних ситуацій та наслідків стихійного лиха</t>
  </si>
  <si>
    <t>0318020</t>
  </si>
  <si>
    <t>Проведення виборів та референдумів</t>
  </si>
  <si>
    <t>0318021</t>
  </si>
  <si>
    <t>250203</t>
  </si>
  <si>
    <t>0160</t>
  </si>
  <si>
    <t>Проведення виборів депутатів місцевих рад та сільських, селищних, міських голів</t>
  </si>
  <si>
    <t>в т.ч. субвенція з державного бюджету</t>
  </si>
  <si>
    <t>0318600</t>
  </si>
  <si>
    <t>250404</t>
  </si>
  <si>
    <t>0133</t>
  </si>
  <si>
    <t>Інші видатки</t>
  </si>
  <si>
    <t>0318100</t>
  </si>
  <si>
    <t>Надання та повернення пільгового довгострокового кредиту на будівництво (реконструкцію) та придбання житла</t>
  </si>
  <si>
    <t>0318108</t>
  </si>
  <si>
    <t>250913</t>
  </si>
  <si>
    <t>1060</t>
  </si>
  <si>
    <t>Витрати, пов"язані з наданням та обслуговуванням пільгових довгострокових кредитів, наданих громадянам на будівництво (реконструкцію) та придбання житла</t>
  </si>
  <si>
    <t>1000000</t>
  </si>
  <si>
    <t>Управління освіти Житомирської  міської ради</t>
  </si>
  <si>
    <t>Управління освіти Житомирської міської ради</t>
  </si>
  <si>
    <t>1010180</t>
  </si>
  <si>
    <t>Керівництво і управління у відповідній сфері у містах республіканського Автономної Республіки Крим та обласного значення</t>
  </si>
  <si>
    <t>1011010</t>
  </si>
  <si>
    <t>070101</t>
  </si>
  <si>
    <t>0910</t>
  </si>
  <si>
    <t>Дошкільна освіта</t>
  </si>
  <si>
    <t>1011020</t>
  </si>
  <si>
    <t>070201</t>
  </si>
  <si>
    <t>0921</t>
  </si>
  <si>
    <t>Надання загальної середньої освіти загальноосвітніми навчальними закладами(в т.ч. школою-дитячим садком, інтернатом при школі), спеціалізованими школами, ліцеями, гімназіями,колегіумами</t>
  </si>
  <si>
    <t>1011030</t>
  </si>
  <si>
    <t>070202</t>
  </si>
  <si>
    <t>Надання загальної середньої освіти вечірніми (змінними) школами</t>
  </si>
  <si>
    <t>1011090</t>
  </si>
  <si>
    <t>070401</t>
  </si>
  <si>
    <t>0960</t>
  </si>
  <si>
    <t>Надання позашкільної освіти позашкільними закладами освіти, заходи із позашкільної роботи з дітьми</t>
  </si>
  <si>
    <t>1011170</t>
  </si>
  <si>
    <t>070802</t>
  </si>
  <si>
    <t>0990</t>
  </si>
  <si>
    <t>Методичне забезпечення діяльності навчальних закладів та інші заходи в галузі освіти</t>
  </si>
  <si>
    <t>1011190</t>
  </si>
  <si>
    <t>070804</t>
  </si>
  <si>
    <t>Централізоване ведення бухгалтерського обліку</t>
  </si>
  <si>
    <t>1011200</t>
  </si>
  <si>
    <t>070805</t>
  </si>
  <si>
    <t>Здійснення централізованого господарського обслуговування</t>
  </si>
  <si>
    <t>1011210</t>
  </si>
  <si>
    <t>070806</t>
  </si>
  <si>
    <t>Утримання інших закладів освіти</t>
  </si>
  <si>
    <t>1011260</t>
  </si>
  <si>
    <t>070808</t>
  </si>
  <si>
    <t>Допомога дітям-сиротам та дітям, позбавленим батьківського піклування, яким виповнюється 18 років</t>
  </si>
  <si>
    <t>1015020</t>
  </si>
  <si>
    <t>Діяльність закладів фізичної культури і спорту</t>
  </si>
  <si>
    <t>1015022</t>
  </si>
  <si>
    <t>130107</t>
  </si>
  <si>
    <t>0810</t>
  </si>
  <si>
    <t>Утримання та навчально-тренувальна робота комунальних дитячо-юнацьких спортивних шкiл</t>
  </si>
  <si>
    <t>1016330</t>
  </si>
  <si>
    <t>150110</t>
  </si>
  <si>
    <t>Проведення невідкладних відновлювальних робіт, будівництво та реконструкція загальноосвітніх навчальних закладів</t>
  </si>
  <si>
    <t>1017410</t>
  </si>
  <si>
    <t>1019110</t>
  </si>
  <si>
    <t>240601</t>
  </si>
  <si>
    <t>0511</t>
  </si>
  <si>
    <t>Охорона та раціональне використання природних ресурсів</t>
  </si>
  <si>
    <t>1100000</t>
  </si>
  <si>
    <r>
      <t>Управління у справах сім</t>
    </r>
    <r>
      <rPr>
        <b/>
        <sz val="14"/>
        <rFont val="Arial Cyr"/>
        <charset val="204"/>
      </rPr>
      <t>’</t>
    </r>
    <r>
      <rPr>
        <b/>
        <sz val="14"/>
        <rFont val="Times New Roman"/>
        <family val="1"/>
        <charset val="204"/>
      </rPr>
      <t>ї,  молоді та спорту Житомирської міської ради</t>
    </r>
  </si>
  <si>
    <t>1110000</t>
  </si>
  <si>
    <r>
      <t>Управління у справах сім</t>
    </r>
    <r>
      <rPr>
        <b/>
        <i/>
        <sz val="14"/>
        <rFont val="Arial Cyr"/>
        <charset val="204"/>
      </rPr>
      <t>’</t>
    </r>
    <r>
      <rPr>
        <b/>
        <i/>
        <sz val="14"/>
        <rFont val="Times New Roman"/>
        <family val="1"/>
        <charset val="204"/>
      </rPr>
      <t>ї,  молоді та спорту Житомирської міської ради</t>
    </r>
  </si>
  <si>
    <t>1113130</t>
  </si>
  <si>
    <t>Здійснення соцільної роботи з вразливими категоріями населення</t>
  </si>
  <si>
    <t>1113131</t>
  </si>
  <si>
    <t>091101</t>
  </si>
  <si>
    <t>1040</t>
  </si>
  <si>
    <r>
      <t>Центри соціальних служб для сім</t>
    </r>
    <r>
      <rPr>
        <sz val="14"/>
        <rFont val="Arial Cyr"/>
        <charset val="204"/>
      </rPr>
      <t>’</t>
    </r>
    <r>
      <rPr>
        <i/>
        <sz val="14"/>
        <rFont val="Times New Roman"/>
        <family val="1"/>
        <charset val="204"/>
      </rPr>
      <t>ї, дітей та молоді</t>
    </r>
  </si>
  <si>
    <t>1113132</t>
  </si>
  <si>
    <t>091102</t>
  </si>
  <si>
    <r>
      <t>Програми і заходи центрів соціальних служб для сім</t>
    </r>
    <r>
      <rPr>
        <sz val="14"/>
        <rFont val="Arial Cyr"/>
        <charset val="204"/>
      </rPr>
      <t>’</t>
    </r>
    <r>
      <rPr>
        <i/>
        <sz val="14"/>
        <rFont val="Times New Roman"/>
        <family val="1"/>
        <charset val="204"/>
      </rPr>
      <t>ї, дітей та молоді</t>
    </r>
  </si>
  <si>
    <t>1113134</t>
  </si>
  <si>
    <t>091107</t>
  </si>
  <si>
    <t>Заходи державної політики з питань сім'ї</t>
  </si>
  <si>
    <t>1113140</t>
  </si>
  <si>
    <t>091103</t>
  </si>
  <si>
    <t>Заходи державної політики з питань молоді</t>
  </si>
  <si>
    <t>1113150</t>
  </si>
  <si>
    <t>091105</t>
  </si>
  <si>
    <t>Функціонування  клубiв пiдлiткiв за мiсцем проживання</t>
  </si>
  <si>
    <t>1113160</t>
  </si>
  <si>
    <t>091108</t>
  </si>
  <si>
    <t>Оздоровлення та відпочинок двтей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</si>
  <si>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1115010</t>
  </si>
  <si>
    <t>Проведення спортивної роботи в регіоні</t>
  </si>
  <si>
    <t>1115011</t>
  </si>
  <si>
    <t>130102</t>
  </si>
  <si>
    <t>Проведення навчально-тренувальних зборів і змагань з олімпийських видів спорту</t>
  </si>
  <si>
    <t>1115012</t>
  </si>
  <si>
    <t>130106</t>
  </si>
  <si>
    <t>Проведення навчально-тренувальних зборів і змагань  з неолімпійських видів спорту</t>
  </si>
  <si>
    <t>1115040</t>
  </si>
  <si>
    <t>Здійснення фізкультурно-спортивної та реабілітаційної роботи серед інвалідів</t>
  </si>
  <si>
    <t>1115042</t>
  </si>
  <si>
    <t>130105</t>
  </si>
  <si>
    <t>Проведення навчально-тренувальних зборів і змагань та заходів   з інвалідного спорту</t>
  </si>
  <si>
    <t>1115030</t>
  </si>
  <si>
    <t>Фінансова підтримка фізкультурно-спортивного руху</t>
  </si>
  <si>
    <t>1115032</t>
  </si>
  <si>
    <t>130202</t>
  </si>
  <si>
    <t>Фінансова підтримка регіональних осередків всеукраїнських фізкультурно-спортивних товариств  у проведенні фізкультурно-масових заходів серед населення регіону</t>
  </si>
  <si>
    <t>1118600</t>
  </si>
  <si>
    <t>1400000</t>
  </si>
  <si>
    <t>Управління охорони здоров'я Житомирської міської ради</t>
  </si>
  <si>
    <t>1410180</t>
  </si>
  <si>
    <t>1412010</t>
  </si>
  <si>
    <t>080101</t>
  </si>
  <si>
    <t>0731</t>
  </si>
  <si>
    <t>Багатопрофільна стаціонарна медична допомога населенню</t>
  </si>
  <si>
    <t>1412140</t>
  </si>
  <si>
    <t>080500</t>
  </si>
  <si>
    <t>0722</t>
  </si>
  <si>
    <t>Надання стоматологічної допомоги населенню</t>
  </si>
  <si>
    <t>1412170</t>
  </si>
  <si>
    <t>080704</t>
  </si>
  <si>
    <t>0740</t>
  </si>
  <si>
    <t>Інформаційно-методичне та просвітницьке забезпечення в галузі охорони здоров'я</t>
  </si>
  <si>
    <t>1412220</t>
  </si>
  <si>
    <t>081002</t>
  </si>
  <si>
    <t>0763</t>
  </si>
  <si>
    <t>Інші заходи в галузі охорони здоров"я</t>
  </si>
  <si>
    <t>1416360</t>
  </si>
  <si>
    <t>150114</t>
  </si>
  <si>
    <t>Проведення невідкладних відновлювальних робіт, будівництво та реконструкція лікарень загального профілю</t>
  </si>
  <si>
    <t>1417410</t>
  </si>
  <si>
    <t>1417470</t>
  </si>
  <si>
    <t>1419110</t>
  </si>
  <si>
    <t>1418600</t>
  </si>
  <si>
    <t>1500000</t>
  </si>
  <si>
    <t xml:space="preserve">Управління праці та соціального захисту населення Житомирської  міської ради </t>
  </si>
  <si>
    <t>1510180</t>
  </si>
  <si>
    <t>1511060</t>
  </si>
  <si>
    <t>070303</t>
  </si>
  <si>
    <t>Забезпечення належних умов для виховання та розвитку дітей-сиріт і дітей, позбавлених  батьківського піклування, в дитячих будинках ( у т.ч. сімейного типу, прийомних сім"ях)</t>
  </si>
  <si>
    <t>1513010</t>
  </si>
  <si>
    <t>Надання пільг та житлових  субсидій населенню на оплату електроенергії, природного газу, послуг тепло-водопостачання і водовідведення, квартирної плати, вивезення побутового сміття та рідких нечистот</t>
  </si>
  <si>
    <t>1513011</t>
  </si>
  <si>
    <t>090201</t>
  </si>
  <si>
    <t>1030</t>
  </si>
  <si>
    <t>Надання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t>
  </si>
  <si>
    <t>1513190</t>
  </si>
  <si>
    <t>091207</t>
  </si>
  <si>
    <t>Надання пільг населенню (крім ветеранів війни і праці,військової служби,органів внутрішніх справ та громадян, які постраждали внаслідок Чорнобильської катастрофи), на оплату житлово-комунальних послуг і природного газу</t>
  </si>
  <si>
    <t>1513030</t>
  </si>
  <si>
    <t>Надання пільг з оплати послуг зв"язку та інших передбачених законодавством пільг (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тепло-,водопостачання і водовідведення, квартирної плати (утримання будинків і споруд та прибудинкових територій ), вивезення побутового сміття та рідких нечистот) та компенсації за пільговий проїзд окремих категорій громадян</t>
  </si>
  <si>
    <t>1513031</t>
  </si>
  <si>
    <t>090203</t>
  </si>
  <si>
    <t>Надання інших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ветеранам праці,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t>
  </si>
  <si>
    <t>1513033</t>
  </si>
  <si>
    <t>090209</t>
  </si>
  <si>
    <t>1070</t>
  </si>
  <si>
    <t>Надання інших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t>
  </si>
  <si>
    <t>1513034</t>
  </si>
  <si>
    <t>090214</t>
  </si>
  <si>
    <t>Надання пільг окремим категоріям громадян з оплати послуг зв'язку</t>
  </si>
  <si>
    <t>1513035</t>
  </si>
  <si>
    <t>170102</t>
  </si>
  <si>
    <t>Компенсаційні виплати на пільговий проїзд автомобільним транспортом окремим категоріям громадян</t>
  </si>
  <si>
    <t>1513037</t>
  </si>
  <si>
    <t>170302</t>
  </si>
  <si>
    <t>Компенсаційні виплати за пільговий проїзд окремих категорій громадян на залізничному транспорті</t>
  </si>
  <si>
    <t>1513038</t>
  </si>
  <si>
    <t>170602</t>
  </si>
  <si>
    <t>Компенсаційні виплати на пільговий проїзд електротранспортом  окремим категоріям громадян</t>
  </si>
  <si>
    <t>1513100</t>
  </si>
  <si>
    <t>Надання соціальних  та реабілітаційних послуг громадянам похилого віку, інвалідам, дітям-інвалідам в установах соціального обслуговування</t>
  </si>
  <si>
    <t>1513104</t>
  </si>
  <si>
    <t>091204</t>
  </si>
  <si>
    <t>1020</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</si>
  <si>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</si>
  <si>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1513105</t>
  </si>
  <si>
    <t>091206</t>
  </si>
  <si>
    <t>1010</t>
  </si>
  <si>
    <t>Надання реабілітаційних послуг інвалідам та дітям-інвалідам</t>
  </si>
  <si>
    <t>1513200</t>
  </si>
  <si>
    <t>Соціальний захист ветеранів війни та праці</t>
  </si>
  <si>
    <t>1513202</t>
  </si>
  <si>
    <t>091209</t>
  </si>
  <si>
    <t>Надання фінансової підтримки громадським організаціям інвалідів і ветеранів, діяльність яких має соціальну спрямованість</t>
  </si>
  <si>
    <t>1513400</t>
  </si>
  <si>
    <t>090412</t>
  </si>
  <si>
    <t>1090</t>
  </si>
  <si>
    <t>Iншi видатки на соціальний захист населення</t>
  </si>
  <si>
    <t>1517470</t>
  </si>
  <si>
    <t>1518800</t>
  </si>
  <si>
    <t>250380</t>
  </si>
  <si>
    <t>0180</t>
  </si>
  <si>
    <t>Інші субвенції</t>
  </si>
  <si>
    <t>1518600</t>
  </si>
  <si>
    <t>2400000</t>
  </si>
  <si>
    <t>Управління  культури Житомирської міської ради</t>
  </si>
  <si>
    <t>2410000</t>
  </si>
  <si>
    <t>2410180</t>
  </si>
  <si>
    <t>2414030</t>
  </si>
  <si>
    <t>110103</t>
  </si>
  <si>
    <t>0822</t>
  </si>
  <si>
    <t>Філармонії, музичні колективи і ансамблі та інші мистецькі заклади та заходи</t>
  </si>
  <si>
    <t>2414060</t>
  </si>
  <si>
    <t>110201</t>
  </si>
  <si>
    <t>0824</t>
  </si>
  <si>
    <t>Бiблiотеки</t>
  </si>
  <si>
    <t>2414090</t>
  </si>
  <si>
    <t>110204</t>
  </si>
  <si>
    <t>0828</t>
  </si>
  <si>
    <t>Палаци i будинки культури, клуби та iншi заклади клубного типу</t>
  </si>
  <si>
    <t>2414100</t>
  </si>
  <si>
    <t>110205</t>
  </si>
  <si>
    <t>Школи естетичного виховання дiтей</t>
  </si>
  <si>
    <t>2414110</t>
  </si>
  <si>
    <t>110300</t>
  </si>
  <si>
    <t>0823</t>
  </si>
  <si>
    <t>Кiнематографiя</t>
  </si>
  <si>
    <t>2414200</t>
  </si>
  <si>
    <t>110502</t>
  </si>
  <si>
    <t>0829</t>
  </si>
  <si>
    <t>Інші культурно-освітні заклади та заходи</t>
  </si>
  <si>
    <t>2416060</t>
  </si>
  <si>
    <t>100203</t>
  </si>
  <si>
    <t>0620</t>
  </si>
  <si>
    <t xml:space="preserve">Благоустрій міст, сіл, селищ </t>
  </si>
  <si>
    <t>2416310</t>
  </si>
  <si>
    <t>150101</t>
  </si>
  <si>
    <t>Реалізація заходів щодо інвестиційного розвитку території</t>
  </si>
  <si>
    <t>2417470</t>
  </si>
  <si>
    <t>2419110</t>
  </si>
  <si>
    <t>2418600</t>
  </si>
  <si>
    <t>4100000</t>
  </si>
  <si>
    <t>Управління комунального господарства Житомирської міської ради</t>
  </si>
  <si>
    <t>4110000</t>
  </si>
  <si>
    <t>4110180</t>
  </si>
  <si>
    <t>4116060</t>
  </si>
  <si>
    <t>4116130</t>
  </si>
  <si>
    <t>100302</t>
  </si>
  <si>
    <t>Забезпечення функціонування комбінатів комунальних підприємств, районних виробничих об'єднань та інших підприємств, установ та організацій житлово-комунального господарства</t>
  </si>
  <si>
    <t>4116150</t>
  </si>
  <si>
    <t>100602</t>
  </si>
  <si>
    <t>06040</t>
  </si>
  <si>
    <t>Погашення заборгованості з різниці в тарифах на теплову енергію, опалення та постачання гарячої води, послуги з централізованого водопостачання та водовідведення, що вироблялися, транспортувалися  та постачалися населенню та/або іншим підприємствам централізованого водопостачання та водовідведення, які надають населенню послуги з централізованого водопостачання та водовідведення, яка виникла у зв"язку з невідповідністю фактичної вартості теплової енергії та послуг з централізованого водопостачання,  водовідведення, опалення та постачання гарячої води тарифам, що затверджувалися та/або погоджувалися органами державної влади чи місцевого самоврядування</t>
  </si>
  <si>
    <t>4116310</t>
  </si>
  <si>
    <t>4116650</t>
  </si>
  <si>
    <t>4117470</t>
  </si>
  <si>
    <t>4117840</t>
  </si>
  <si>
    <t>210110</t>
  </si>
  <si>
    <t>Організація рятування на водах</t>
  </si>
  <si>
    <t>4119110</t>
  </si>
  <si>
    <t>4119180</t>
  </si>
  <si>
    <t>240900</t>
  </si>
  <si>
    <t>Цільові фонди, утворені Верховною Радою Автономної Республіки Крим, органами місцевого самоврядування і місцевими органами виконавчої влади</t>
  </si>
  <si>
    <t>4118600</t>
  </si>
  <si>
    <t>4300000</t>
  </si>
  <si>
    <t xml:space="preserve">Управління житлового господарства Житомирської  міської ради </t>
  </si>
  <si>
    <t>4310000</t>
  </si>
  <si>
    <t>4310180</t>
  </si>
  <si>
    <t>4316010</t>
  </si>
  <si>
    <t>100101</t>
  </si>
  <si>
    <t>0610</t>
  </si>
  <si>
    <t>Забезпечення надійного та безперебійного функціонування житлово-експлуатаційного господарства</t>
  </si>
  <si>
    <t>4316020</t>
  </si>
  <si>
    <t>Капітальний ремонт об"єктів житлового господарства</t>
  </si>
  <si>
    <t>4316021</t>
  </si>
  <si>
    <t>100102</t>
  </si>
  <si>
    <t xml:space="preserve">Капітальний ремонт житлового фонду </t>
  </si>
  <si>
    <t>4316022</t>
  </si>
  <si>
    <t>100106</t>
  </si>
  <si>
    <r>
      <t>Капітальний ремонт житлового фонду об</t>
    </r>
    <r>
      <rPr>
        <i/>
        <sz val="14"/>
        <rFont val="Arial Cyr"/>
        <charset val="204"/>
      </rPr>
      <t>’</t>
    </r>
    <r>
      <rPr>
        <i/>
        <sz val="14"/>
        <rFont val="Times New Roman"/>
        <family val="1"/>
        <charset val="204"/>
      </rPr>
      <t xml:space="preserve">єднань співвласників багатоквартирних будинків </t>
    </r>
  </si>
  <si>
    <t>4316060</t>
  </si>
  <si>
    <t>4316130</t>
  </si>
  <si>
    <t>4316310</t>
  </si>
  <si>
    <t>4317470</t>
  </si>
  <si>
    <t>4319110</t>
  </si>
  <si>
    <t>4318600</t>
  </si>
  <si>
    <t xml:space="preserve">Інші видатки </t>
  </si>
  <si>
    <t>4700000</t>
  </si>
  <si>
    <t>Управління капітального будівництва Житомирської  міської ради</t>
  </si>
  <si>
    <t>4710000</t>
  </si>
  <si>
    <t>4710180</t>
  </si>
  <si>
    <t>4711010</t>
  </si>
  <si>
    <t>4711020</t>
  </si>
  <si>
    <t>4711090</t>
  </si>
  <si>
    <t>4712010</t>
  </si>
  <si>
    <t>4713150</t>
  </si>
  <si>
    <t>4716060</t>
  </si>
  <si>
    <t>4715020</t>
  </si>
  <si>
    <t>4715022</t>
  </si>
  <si>
    <t>4716310</t>
  </si>
  <si>
    <t>4716650</t>
  </si>
  <si>
    <t>4717410</t>
  </si>
  <si>
    <t>4718600</t>
  </si>
  <si>
    <t>4719180</t>
  </si>
  <si>
    <t>4800000</t>
  </si>
  <si>
    <t>Управління  містобудування, архітектури та дизайну міського середовища Житомирської міської ради</t>
  </si>
  <si>
    <t>4810000</t>
  </si>
  <si>
    <t>4810180</t>
  </si>
  <si>
    <t>4816060</t>
  </si>
  <si>
    <t>4816430</t>
  </si>
  <si>
    <t>150202</t>
  </si>
  <si>
    <t>0443</t>
  </si>
  <si>
    <t>Розробка схем та проектних рішень масового застосування</t>
  </si>
  <si>
    <t>4817470</t>
  </si>
  <si>
    <r>
      <t>Внески до статутного капіталу суб</t>
    </r>
    <r>
      <rPr>
        <sz val="14"/>
        <rFont val="Arial Cyr"/>
        <charset val="204"/>
      </rPr>
      <t>’</t>
    </r>
    <r>
      <rPr>
        <sz val="14"/>
        <rFont val="Times New Roman"/>
        <family val="1"/>
      </rPr>
      <t>єктів господарювання</t>
    </r>
  </si>
  <si>
    <t>5600000</t>
  </si>
  <si>
    <t>Управління регулювання земельних відносин Житомирської міської ради</t>
  </si>
  <si>
    <t>5610000</t>
  </si>
  <si>
    <t>5610180</t>
  </si>
  <si>
    <t>5617500</t>
  </si>
  <si>
    <t>180410</t>
  </si>
  <si>
    <t>Інші заходи, пов"язані з економічною діяльністю</t>
  </si>
  <si>
    <t>7500000</t>
  </si>
  <si>
    <t>Департамент бюджету та фінансів Житомирської  міської ради</t>
  </si>
  <si>
    <t>7510000</t>
  </si>
  <si>
    <t>Департамент бюджету та фінансів Житомирської міської ради</t>
  </si>
  <si>
    <t>7510180</t>
  </si>
  <si>
    <t>7519010</t>
  </si>
  <si>
    <t>230000</t>
  </si>
  <si>
    <t>0170</t>
  </si>
  <si>
    <t>Обслуговування  боргу</t>
  </si>
  <si>
    <t>7600000</t>
  </si>
  <si>
    <t>7610000</t>
  </si>
  <si>
    <t>7618010</t>
  </si>
  <si>
    <t>250102</t>
  </si>
  <si>
    <t xml:space="preserve">Резервний фонд </t>
  </si>
  <si>
    <t>7618120</t>
  </si>
  <si>
    <t>250301</t>
  </si>
  <si>
    <t>Реверсна дотація</t>
  </si>
  <si>
    <t>7618310</t>
  </si>
  <si>
    <t>250326</t>
  </si>
  <si>
    <t xml:space="preserve"> Субвенція з державного бюджету місцевим бюджетам на виплату допомоги сім'ям з дітьми, малозабезпеченим сім'ям, інвалідам з дитинства, дітям- інвалідам, тимчасової державної допомоги дітям та допомоги по догляду за інвалідами І чи ІІ групи внаслідок психічного розладу</t>
  </si>
  <si>
    <t>7618320</t>
  </si>
  <si>
    <t>250328</t>
  </si>
  <si>
    <t xml:space="preserve">Субвенція з державного бюджету місцевим бюджетам на надання пільг та житлових субсидій населенню на оплату електроенергії, природного газу, послуг тепло-,водопостачання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t>
  </si>
  <si>
    <t>7618340</t>
  </si>
  <si>
    <t>250330</t>
  </si>
  <si>
    <t xml:space="preserve">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                                                                                                                                            </t>
  </si>
  <si>
    <t>7618480</t>
  </si>
  <si>
    <t>250376</t>
  </si>
  <si>
    <r>
      <t>Субвенція з державного бюджету місцевим бюджетам на виплату державної соціальної допомоги на дітей-сиріт та дітей, позбавлених батьківського піклування, грошового забезпечення батькам-вихователям і прийомним батькам за надання соціальних послуг у дитячих будинках сімейного типу та прийомних сімя</t>
    </r>
    <r>
      <rPr>
        <sz val="13"/>
        <rFont val="Arial Cyr"/>
        <charset val="204"/>
      </rPr>
      <t>’</t>
    </r>
    <r>
      <rPr>
        <sz val="13"/>
        <rFont val="Times New Roman"/>
        <family val="1"/>
      </rPr>
      <t>х за принципом "гроші ходять за дитиною"</t>
    </r>
  </si>
  <si>
    <t>7618510</t>
  </si>
  <si>
    <t>250388</t>
  </si>
  <si>
    <t>Субвенція з державного бюджету місцевим бюджетам на проведення виборів депутатів місцевих ради та сільських, селищних, міських голів</t>
  </si>
  <si>
    <t>7618800</t>
  </si>
  <si>
    <t>7618370</t>
  </si>
  <si>
    <t>250344</t>
  </si>
  <si>
    <t>Субвенція з місцевого бюджету державному бюджету на виконання програм соціально-економічного та культурного розвитку регіонів</t>
  </si>
  <si>
    <t>Всього видатків</t>
  </si>
  <si>
    <t>дод 3-дод3.1</t>
  </si>
  <si>
    <t>дод  2 - дод 3.1</t>
  </si>
  <si>
    <t xml:space="preserve">Секретар міської ради </t>
  </si>
  <si>
    <t>Н.М.Чиж</t>
  </si>
  <si>
    <t>Директор департаменту бюджету та фінансів Житомирської міської ради</t>
  </si>
  <si>
    <t>С.П.Гаращук</t>
  </si>
</sst>
</file>

<file path=xl/styles.xml><?xml version="1.0" encoding="utf-8"?>
<styleSheet xmlns="http://schemas.openxmlformats.org/spreadsheetml/2006/main">
  <numFmts count="2">
    <numFmt numFmtId="164" formatCode="_-* #,##0.000_р_._-;\-* #,##0.000_р_._-;_-* &quot;-&quot;?_р_._-;_-@_-"/>
    <numFmt numFmtId="165" formatCode="_-* #,##0.00\ _г_р_н_._-;\-* #,##0.00\ _г_р_н_._-;_-* &quot;-&quot;??\ _г_р_н_._-;_-@_-"/>
  </numFmts>
  <fonts count="35">
    <font>
      <sz val="10"/>
      <name val="Arial Cyr"/>
      <charset val="204"/>
    </font>
    <font>
      <sz val="10"/>
      <name val="Arial Cyr"/>
      <charset val="204"/>
    </font>
    <font>
      <sz val="18"/>
      <name val="Arial Cyr"/>
      <charset val="204"/>
    </font>
    <font>
      <b/>
      <sz val="18"/>
      <name val="Times New Roman"/>
      <family val="1"/>
    </font>
    <font>
      <b/>
      <sz val="16"/>
      <name val="Times New Roman"/>
      <family val="1"/>
    </font>
    <font>
      <sz val="16"/>
      <name val="Arial Cyr"/>
      <charset val="204"/>
    </font>
    <font>
      <b/>
      <sz val="20"/>
      <name val="Times New Roman"/>
      <family val="1"/>
    </font>
    <font>
      <b/>
      <sz val="16"/>
      <name val="Times New Roman"/>
      <family val="1"/>
      <charset val="204"/>
    </font>
    <font>
      <b/>
      <sz val="26"/>
      <name val="Times New Roman"/>
      <family val="1"/>
      <charset val="204"/>
    </font>
    <font>
      <sz val="26"/>
      <name val="Arial Cyr"/>
      <charset val="204"/>
    </font>
    <font>
      <sz val="24"/>
      <name val="Arial Cyr"/>
      <charset val="204"/>
    </font>
    <font>
      <b/>
      <sz val="18"/>
      <name val="Times New Roman"/>
      <family val="1"/>
      <charset val="204"/>
    </font>
    <font>
      <b/>
      <sz val="14"/>
      <name val="Times New Roman"/>
      <family val="1"/>
      <charset val="204"/>
    </font>
    <font>
      <sz val="14"/>
      <name val="Arial Cyr"/>
      <charset val="204"/>
    </font>
    <font>
      <sz val="14"/>
      <name val="Times New Roman"/>
      <family val="1"/>
      <charset val="204"/>
    </font>
    <font>
      <i/>
      <sz val="14"/>
      <name val="Times New Roman"/>
      <family val="1"/>
      <charset val="204"/>
    </font>
    <font>
      <b/>
      <i/>
      <sz val="14"/>
      <name val="Times New Roman"/>
      <family val="1"/>
      <charset val="204"/>
    </font>
    <font>
      <b/>
      <sz val="14"/>
      <name val="Arial Cyr"/>
      <charset val="204"/>
    </font>
    <font>
      <b/>
      <i/>
      <sz val="16"/>
      <name val="Times New Roman"/>
      <family val="1"/>
      <charset val="204"/>
    </font>
    <font>
      <b/>
      <i/>
      <sz val="14"/>
      <name val="Arial Cyr"/>
      <charset val="204"/>
    </font>
    <font>
      <sz val="16"/>
      <name val="Times New Roman"/>
      <family val="1"/>
      <charset val="204"/>
    </font>
    <font>
      <i/>
      <sz val="16"/>
      <name val="Times New Roman"/>
      <family val="1"/>
      <charset val="204"/>
    </font>
    <font>
      <i/>
      <sz val="14"/>
      <name val="Arial Cyr"/>
      <charset val="204"/>
    </font>
    <font>
      <i/>
      <sz val="12"/>
      <name val="Times New Roman"/>
      <family val="1"/>
      <charset val="204"/>
    </font>
    <font>
      <sz val="14"/>
      <name val="Times New Roman"/>
      <family val="1"/>
    </font>
    <font>
      <sz val="12"/>
      <name val="Times New Roman"/>
      <family val="1"/>
      <charset val="204"/>
    </font>
    <font>
      <sz val="13"/>
      <name val="Times New Roman"/>
      <family val="1"/>
    </font>
    <font>
      <sz val="13"/>
      <name val="Arial Cyr"/>
      <charset val="204"/>
    </font>
    <font>
      <sz val="18"/>
      <name val="Times New Roman"/>
      <family val="1"/>
      <charset val="204"/>
    </font>
    <font>
      <sz val="26"/>
      <name val="Times New Roman"/>
      <family val="1"/>
    </font>
    <font>
      <sz val="18"/>
      <name val="Times New Roman"/>
      <family val="1"/>
    </font>
    <font>
      <b/>
      <sz val="22"/>
      <name val="Times New Roman"/>
      <family val="1"/>
      <charset val="204"/>
    </font>
    <font>
      <b/>
      <sz val="22"/>
      <name val="Arial Cyr"/>
      <charset val="204"/>
    </font>
    <font>
      <sz val="22"/>
      <name val="Arial Cyr"/>
      <charset val="204"/>
    </font>
    <font>
      <sz val="22"/>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5">
    <xf numFmtId="0" fontId="0" fillId="0" borderId="0" xfId="0"/>
    <xf numFmtId="0" fontId="2" fillId="2" borderId="0" xfId="0" applyFont="1" applyFill="1"/>
    <xf numFmtId="0" fontId="3" fillId="2" borderId="0" xfId="0" applyFont="1" applyFill="1" applyAlignment="1">
      <alignment horizontal="right" vertical="center" wrapText="1"/>
    </xf>
    <xf numFmtId="0" fontId="4" fillId="2" borderId="0" xfId="0" applyFont="1" applyFill="1" applyAlignment="1">
      <alignment horizontal="right" vertical="center" wrapText="1"/>
    </xf>
    <xf numFmtId="0" fontId="5" fillId="2" borderId="0" xfId="0" applyFont="1" applyFill="1"/>
    <xf numFmtId="0" fontId="7" fillId="2" borderId="0" xfId="0" applyFont="1" applyFill="1" applyAlignment="1">
      <alignment horizontal="left" vertical="center" wrapText="1"/>
    </xf>
    <xf numFmtId="0" fontId="10" fillId="2" borderId="0" xfId="0" applyFont="1" applyFill="1"/>
    <xf numFmtId="0" fontId="11" fillId="2" borderId="0" xfId="0" applyFont="1" applyFill="1" applyAlignment="1">
      <alignment horizontal="center"/>
    </xf>
    <xf numFmtId="0" fontId="12" fillId="2" borderId="0" xfId="0" applyFont="1" applyFill="1" applyAlignment="1">
      <alignment horizontal="center"/>
    </xf>
    <xf numFmtId="0" fontId="12" fillId="2" borderId="0" xfId="0" applyFont="1" applyFill="1" applyAlignment="1">
      <alignment horizontal="right" vertical="center"/>
    </xf>
    <xf numFmtId="0" fontId="13" fillId="2" borderId="0" xfId="0" applyFont="1" applyFill="1"/>
    <xf numFmtId="0" fontId="14" fillId="2" borderId="1" xfId="0" applyFont="1" applyFill="1" applyBorder="1" applyAlignment="1">
      <alignment horizontal="center" vertical="center" wrapText="1"/>
    </xf>
    <xf numFmtId="0" fontId="14" fillId="2" borderId="1" xfId="0" applyFont="1" applyFill="1" applyBorder="1" applyAlignment="1">
      <alignment vertical="center" wrapText="1"/>
    </xf>
    <xf numFmtId="49" fontId="12" fillId="2" borderId="1" xfId="0" applyNumberFormat="1" applyFont="1" applyFill="1" applyBorder="1" applyAlignment="1">
      <alignment horizontal="center" vertical="center"/>
    </xf>
    <xf numFmtId="49" fontId="16" fillId="2" borderId="1" xfId="0" applyNumberFormat="1" applyFont="1" applyFill="1" applyBorder="1" applyAlignment="1">
      <alignment horizontal="center" vertical="center"/>
    </xf>
    <xf numFmtId="0" fontId="12" fillId="2" borderId="1" xfId="0"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0" fontId="17" fillId="2" borderId="0" xfId="0" applyFont="1" applyFill="1"/>
    <xf numFmtId="0" fontId="16" fillId="2" borderId="1" xfId="0" applyFont="1" applyFill="1" applyBorder="1" applyAlignment="1">
      <alignment horizontal="center" vertical="center" wrapText="1"/>
    </xf>
    <xf numFmtId="4" fontId="18" fillId="2" borderId="1" xfId="0" applyNumberFormat="1" applyFont="1" applyFill="1" applyBorder="1" applyAlignment="1">
      <alignment horizontal="center" vertical="center" wrapText="1"/>
    </xf>
    <xf numFmtId="0" fontId="19" fillId="2" borderId="0" xfId="0" applyFont="1" applyFill="1"/>
    <xf numFmtId="49" fontId="14" fillId="2" borderId="1" xfId="0" applyNumberFormat="1" applyFont="1" applyFill="1" applyBorder="1" applyAlignment="1">
      <alignment vertical="center"/>
    </xf>
    <xf numFmtId="0" fontId="14" fillId="2" borderId="1" xfId="0" applyFont="1" applyFill="1" applyBorder="1" applyAlignment="1">
      <alignment horizontal="left" vertical="center" wrapText="1"/>
    </xf>
    <xf numFmtId="4" fontId="20" fillId="2" borderId="1" xfId="0" applyNumberFormat="1" applyFont="1" applyFill="1" applyBorder="1" applyAlignment="1">
      <alignment horizontal="center" vertical="center" wrapText="1"/>
    </xf>
    <xf numFmtId="49" fontId="14" fillId="2" borderId="1" xfId="0" applyNumberFormat="1" applyFont="1" applyFill="1" applyBorder="1" applyAlignment="1">
      <alignment horizontal="center" vertical="center"/>
    </xf>
    <xf numFmtId="49" fontId="15" fillId="2" borderId="1" xfId="0" applyNumberFormat="1" applyFont="1" applyFill="1" applyBorder="1" applyAlignment="1">
      <alignment horizontal="center" vertical="center"/>
    </xf>
    <xf numFmtId="0" fontId="15" fillId="2" borderId="1" xfId="0" applyFont="1" applyFill="1" applyBorder="1" applyAlignment="1">
      <alignment horizontal="left" vertical="center" wrapText="1"/>
    </xf>
    <xf numFmtId="4" fontId="21" fillId="2" borderId="1" xfId="0" applyNumberFormat="1" applyFont="1" applyFill="1" applyBorder="1" applyAlignment="1">
      <alignment horizontal="center" vertical="center" wrapText="1"/>
    </xf>
    <xf numFmtId="0" fontId="22" fillId="2" borderId="0" xfId="0" applyFont="1" applyFill="1"/>
    <xf numFmtId="164" fontId="14" fillId="2" borderId="1" xfId="0" applyNumberFormat="1" applyFont="1" applyFill="1" applyBorder="1" applyAlignment="1">
      <alignment vertical="center" wrapText="1"/>
    </xf>
    <xf numFmtId="0" fontId="15" fillId="2" borderId="1" xfId="0" applyFont="1" applyFill="1" applyBorder="1" applyAlignment="1">
      <alignment vertical="center" wrapText="1"/>
    </xf>
    <xf numFmtId="0" fontId="19" fillId="2" borderId="0" xfId="0" applyFont="1" applyFill="1" applyBorder="1"/>
    <xf numFmtId="0" fontId="17" fillId="2" borderId="0" xfId="0" applyFont="1" applyFill="1" applyBorder="1"/>
    <xf numFmtId="0" fontId="22" fillId="2" borderId="0" xfId="0" applyFont="1" applyFill="1" applyBorder="1"/>
    <xf numFmtId="0" fontId="13" fillId="2" borderId="0" xfId="0" applyFont="1" applyFill="1" applyBorder="1"/>
    <xf numFmtId="0" fontId="23" fillId="2" borderId="1" xfId="0" applyFont="1" applyFill="1" applyBorder="1" applyAlignment="1">
      <alignment horizontal="left" vertical="center" wrapText="1"/>
    </xf>
    <xf numFmtId="0" fontId="15" fillId="2" borderId="1" xfId="0" applyNumberFormat="1" applyFont="1" applyFill="1" applyBorder="1" applyAlignment="1">
      <alignment horizontal="left" vertical="center" wrapText="1"/>
    </xf>
    <xf numFmtId="164" fontId="15" fillId="2" borderId="1" xfId="0" applyNumberFormat="1" applyFont="1" applyFill="1" applyBorder="1" applyAlignment="1">
      <alignment vertical="center" wrapText="1"/>
    </xf>
    <xf numFmtId="0" fontId="24" fillId="2" borderId="1" xfId="0" applyFont="1" applyFill="1" applyBorder="1" applyAlignment="1">
      <alignment vertical="center" wrapText="1"/>
    </xf>
    <xf numFmtId="2" fontId="25" fillId="2" borderId="1" xfId="0" applyNumberFormat="1" applyFont="1" applyFill="1" applyBorder="1" applyAlignment="1">
      <alignment vertical="center" wrapText="1"/>
    </xf>
    <xf numFmtId="164" fontId="24" fillId="2" borderId="1" xfId="0" applyNumberFormat="1" applyFont="1" applyFill="1" applyBorder="1" applyAlignment="1">
      <alignment horizontal="left" vertical="center" wrapText="1"/>
    </xf>
    <xf numFmtId="49" fontId="14" fillId="2" borderId="1" xfId="0" applyNumberFormat="1" applyFont="1" applyFill="1" applyBorder="1" applyAlignment="1">
      <alignment vertical="center" wrapText="1"/>
    </xf>
    <xf numFmtId="49" fontId="14" fillId="2" borderId="1" xfId="0" applyNumberFormat="1" applyFont="1" applyFill="1" applyBorder="1" applyAlignment="1">
      <alignment horizontal="center" vertical="center" wrapText="1"/>
    </xf>
    <xf numFmtId="0" fontId="26" fillId="2" borderId="1" xfId="0" applyFont="1" applyFill="1" applyBorder="1" applyAlignment="1">
      <alignment vertical="center" wrapText="1"/>
    </xf>
    <xf numFmtId="0" fontId="17" fillId="2" borderId="1" xfId="0" applyFont="1" applyFill="1" applyBorder="1"/>
    <xf numFmtId="0" fontId="12" fillId="2" borderId="1" xfId="0" applyFont="1" applyFill="1" applyBorder="1" applyAlignment="1">
      <alignment vertical="center" wrapText="1"/>
    </xf>
    <xf numFmtId="49" fontId="28" fillId="2" borderId="0" xfId="0" applyNumberFormat="1" applyFont="1" applyFill="1" applyBorder="1"/>
    <xf numFmtId="0" fontId="28" fillId="2" borderId="0" xfId="0" applyFont="1" applyFill="1" applyBorder="1" applyAlignment="1">
      <alignment vertical="center" wrapText="1"/>
    </xf>
    <xf numFmtId="165" fontId="29" fillId="2" borderId="0" xfId="0" applyNumberFormat="1" applyFont="1" applyFill="1" applyBorder="1" applyAlignment="1">
      <alignment horizontal="center" vertical="center"/>
    </xf>
    <xf numFmtId="0" fontId="1" fillId="2" borderId="0" xfId="0" applyFont="1" applyFill="1"/>
    <xf numFmtId="4" fontId="30" fillId="2" borderId="0" xfId="0" applyNumberFormat="1" applyFont="1" applyFill="1" applyBorder="1" applyAlignment="1">
      <alignment horizontal="right" vertical="center" wrapText="1"/>
    </xf>
    <xf numFmtId="4" fontId="24" fillId="2" borderId="0" xfId="0" applyNumberFormat="1" applyFont="1" applyFill="1" applyBorder="1" applyAlignment="1">
      <alignment horizontal="right" vertical="center" wrapText="1"/>
    </xf>
    <xf numFmtId="0" fontId="31" fillId="2" borderId="0" xfId="0" applyFont="1" applyFill="1" applyAlignment="1">
      <alignment horizontal="left" wrapText="1"/>
    </xf>
    <xf numFmtId="0" fontId="32" fillId="2" borderId="0" xfId="0" applyFont="1" applyFill="1"/>
    <xf numFmtId="0" fontId="31" fillId="2" borderId="0" xfId="0" applyFont="1" applyFill="1" applyAlignment="1">
      <alignment horizontal="right" wrapText="1"/>
    </xf>
    <xf numFmtId="0" fontId="31" fillId="2" borderId="0" xfId="0" applyFont="1" applyFill="1" applyAlignment="1">
      <alignment horizontal="left"/>
    </xf>
    <xf numFmtId="0" fontId="31" fillId="2" borderId="0" xfId="0" applyFont="1" applyFill="1" applyAlignment="1">
      <alignment horizontal="center"/>
    </xf>
    <xf numFmtId="0" fontId="31" fillId="2" borderId="0" xfId="0" applyFont="1" applyFill="1" applyAlignment="1">
      <alignment wrapText="1"/>
    </xf>
    <xf numFmtId="0" fontId="33" fillId="2" borderId="0" xfId="0" applyFont="1" applyFill="1"/>
    <xf numFmtId="49" fontId="34" fillId="2" borderId="0" xfId="0" applyNumberFormat="1" applyFont="1" applyFill="1" applyBorder="1" applyAlignment="1">
      <alignment horizontal="left" vertical="center" wrapText="1"/>
    </xf>
    <xf numFmtId="0" fontId="34" fillId="2" borderId="0" xfId="0" applyFont="1" applyFill="1" applyBorder="1"/>
    <xf numFmtId="0" fontId="34" fillId="2" borderId="0" xfId="0" applyFont="1" applyFill="1" applyAlignment="1">
      <alignment horizontal="left" vertical="center"/>
    </xf>
    <xf numFmtId="0" fontId="34" fillId="2" borderId="0" xfId="0" applyFont="1" applyFill="1" applyAlignment="1">
      <alignment horizontal="center" vertical="center"/>
    </xf>
    <xf numFmtId="0" fontId="34" fillId="2" borderId="0" xfId="0" applyFont="1" applyFill="1" applyAlignment="1"/>
    <xf numFmtId="49" fontId="28" fillId="2" borderId="0" xfId="0" applyNumberFormat="1" applyFont="1" applyFill="1" applyBorder="1" applyAlignment="1">
      <alignment horizontal="left"/>
    </xf>
    <xf numFmtId="0" fontId="14" fillId="2" borderId="0" xfId="0" applyFont="1" applyFill="1" applyBorder="1"/>
    <xf numFmtId="165" fontId="14" fillId="2" borderId="0" xfId="0" applyNumberFormat="1" applyFont="1" applyFill="1" applyBorder="1"/>
    <xf numFmtId="0" fontId="28" fillId="2" borderId="0" xfId="0" applyFont="1" applyFill="1" applyBorder="1"/>
    <xf numFmtId="49" fontId="2" fillId="2" borderId="0" xfId="0" applyNumberFormat="1" applyFont="1" applyFill="1" applyBorder="1"/>
    <xf numFmtId="0" fontId="1" fillId="2" borderId="0" xfId="0" applyFont="1" applyFill="1" applyBorder="1"/>
    <xf numFmtId="0" fontId="2" fillId="2" borderId="0" xfId="0" applyFont="1" applyFill="1" applyBorder="1" applyAlignment="1">
      <alignment vertical="center" wrapText="1"/>
    </xf>
    <xf numFmtId="0" fontId="2" fillId="2" borderId="0" xfId="0" applyFont="1" applyFill="1" applyBorder="1"/>
    <xf numFmtId="0" fontId="2" fillId="2" borderId="0" xfId="0" applyFont="1" applyFill="1" applyAlignment="1">
      <alignment vertical="center" wrapText="1"/>
    </xf>
    <xf numFmtId="0" fontId="31" fillId="2" borderId="0" xfId="0" applyFont="1" applyFill="1" applyAlignment="1">
      <alignment horizontal="left" wrapText="1"/>
    </xf>
    <xf numFmtId="49" fontId="34" fillId="2" borderId="0" xfId="0" applyNumberFormat="1" applyFont="1" applyFill="1" applyBorder="1" applyAlignment="1">
      <alignment horizontal="left" vertical="center" wrapText="1"/>
    </xf>
    <xf numFmtId="4" fontId="20" fillId="2" borderId="1" xfId="0" applyNumberFormat="1" applyFont="1" applyFill="1" applyBorder="1" applyAlignment="1">
      <alignment horizontal="center" vertical="center" wrapText="1"/>
    </xf>
    <xf numFmtId="0" fontId="14"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49" fontId="14" fillId="2" borderId="1" xfId="0" applyNumberFormat="1" applyFont="1" applyFill="1" applyBorder="1" applyAlignment="1">
      <alignment horizontal="center" vertical="center"/>
    </xf>
    <xf numFmtId="0" fontId="14" fillId="2" borderId="1" xfId="0" applyNumberFormat="1" applyFont="1" applyFill="1" applyBorder="1" applyAlignment="1">
      <alignment horizontal="left" vertical="center" wrapText="1"/>
    </xf>
    <xf numFmtId="0" fontId="15" fillId="2" borderId="1" xfId="0" applyFont="1" applyFill="1" applyBorder="1" applyAlignment="1">
      <alignment horizontal="center" vertical="center" wrapText="1"/>
    </xf>
    <xf numFmtId="0" fontId="6" fillId="2" borderId="0" xfId="0" applyFont="1" applyFill="1" applyAlignment="1">
      <alignment horizontal="left" vertical="center" wrapText="1"/>
    </xf>
    <xf numFmtId="0" fontId="8" fillId="2" borderId="0" xfId="0" applyFont="1" applyFill="1" applyAlignment="1">
      <alignment horizontal="center" vertical="center"/>
    </xf>
    <xf numFmtId="0" fontId="9" fillId="2" borderId="0" xfId="0" applyFont="1" applyFill="1" applyAlignment="1">
      <alignment horizontal="center" vertical="center"/>
    </xf>
    <xf numFmtId="0" fontId="0" fillId="2" borderId="1" xfId="0"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4;&#1050;&#1059;&#1052;&#1045;&#1053;&#1058;&#1048;/&#1052;&#1086;&#1080;%20&#1076;&#1086;&#1082;&#1091;&#1084;&#1077;&#1085;&#1090;&#1099;/&#1089;&#1077;&#1089;&#1110;&#1103;/2015/&#1063;&#1045;&#1056;&#1043;&#1054;&#1042;&#1040;%20&#1057;&#1045;&#1057;&#1030;&#1071;%202015/&#1076;&#1086;&#1076;&#1072;&#1090;&#1086;&#1082;%203%20-%20&#1082;&#1086;&#1085;&#1090;&#1088;&#1086;&#1083;&#1100;+&#1110;&#1085;&#1076;&#1077;&#1082;&#1089;%2028.12.201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Додаток№3-1-бюджет"/>
      <sheetName val="Додаток№2-бюджет"/>
      <sheetName val="Додаток№3-бюджет "/>
      <sheetName val="Додаток№3-затверджено"/>
      <sheetName val="Додаток№3-зміни 11.03.2015"/>
      <sheetName val="Додаток№3-зміни 20.03.2015 "/>
      <sheetName val="Додаток№3-зміни 27.04.2015"/>
      <sheetName val="Додаток№3-зміни 14.05.2015"/>
      <sheetName val="Додаток№3-29.07.2015"/>
      <sheetName val="Додаток№3-20.08.2015"/>
      <sheetName val="Додаток№3-17.09.2015"/>
      <sheetName val="Додаток№3 16.10.2015"/>
      <sheetName val="Додаток№3 18.12.2015 "/>
      <sheetName val="Додаток№3 28.12.2015"/>
      <sheetName val="Додаток№3 проект"/>
    </sheetNames>
    <sheetDataSet>
      <sheetData sheetId="0"/>
      <sheetData sheetId="1">
        <row r="150">
          <cell r="E150">
            <v>1250712987.4399998</v>
          </cell>
          <cell r="F150">
            <v>1204053308.5299997</v>
          </cell>
          <cell r="G150">
            <v>416789011.84000009</v>
          </cell>
          <cell r="H150">
            <v>76638127.00999999</v>
          </cell>
          <cell r="I150">
            <v>46659678.909999996</v>
          </cell>
          <cell r="J150">
            <v>487086825.54000002</v>
          </cell>
          <cell r="K150">
            <v>29454694.689999998</v>
          </cell>
          <cell r="L150">
            <v>1337000</v>
          </cell>
          <cell r="M150">
            <v>578200</v>
          </cell>
          <cell r="N150">
            <v>457632130.85000008</v>
          </cell>
          <cell r="O150">
            <v>378130495.45999998</v>
          </cell>
          <cell r="P150">
            <v>252233183.49000001</v>
          </cell>
          <cell r="Q150">
            <v>1737799812.98</v>
          </cell>
        </row>
      </sheetData>
      <sheetData sheetId="2">
        <row r="12">
          <cell r="E12">
            <v>15984523.649999999</v>
          </cell>
          <cell r="F12">
            <v>15984523.649999999</v>
          </cell>
          <cell r="G12">
            <v>10139271</v>
          </cell>
          <cell r="H12">
            <v>1183305.3799999999</v>
          </cell>
          <cell r="I12">
            <v>0</v>
          </cell>
          <cell r="J12">
            <v>88140</v>
          </cell>
          <cell r="K12">
            <v>0</v>
          </cell>
          <cell r="L12">
            <v>0</v>
          </cell>
          <cell r="M12">
            <v>0</v>
          </cell>
          <cell r="N12">
            <v>88140</v>
          </cell>
          <cell r="O12">
            <v>88140</v>
          </cell>
          <cell r="P12">
            <v>88140</v>
          </cell>
          <cell r="Q12">
            <v>16072663.649999999</v>
          </cell>
        </row>
        <row r="16">
          <cell r="E16">
            <v>482300</v>
          </cell>
          <cell r="F16">
            <v>482300</v>
          </cell>
          <cell r="G16">
            <v>0</v>
          </cell>
          <cell r="H16">
            <v>0</v>
          </cell>
          <cell r="I16">
            <v>0</v>
          </cell>
          <cell r="J16">
            <v>0</v>
          </cell>
          <cell r="K16">
            <v>0</v>
          </cell>
          <cell r="L16">
            <v>0</v>
          </cell>
          <cell r="M16">
            <v>0</v>
          </cell>
          <cell r="N16">
            <v>0</v>
          </cell>
          <cell r="O16">
            <v>0</v>
          </cell>
          <cell r="P16">
            <v>0</v>
          </cell>
          <cell r="Q16">
            <v>482300</v>
          </cell>
        </row>
        <row r="17">
          <cell r="E17">
            <v>3284848.87</v>
          </cell>
          <cell r="F17">
            <v>0</v>
          </cell>
          <cell r="G17">
            <v>0</v>
          </cell>
          <cell r="H17">
            <v>0</v>
          </cell>
          <cell r="I17">
            <v>3284848.87</v>
          </cell>
          <cell r="J17">
            <v>768287</v>
          </cell>
          <cell r="K17">
            <v>0</v>
          </cell>
          <cell r="L17">
            <v>0</v>
          </cell>
          <cell r="M17">
            <v>0</v>
          </cell>
          <cell r="N17">
            <v>768287</v>
          </cell>
          <cell r="O17">
            <v>768287</v>
          </cell>
          <cell r="P17">
            <v>768287</v>
          </cell>
          <cell r="Q17">
            <v>4053135.87</v>
          </cell>
        </row>
        <row r="18">
          <cell r="E18">
            <v>73746.879999999888</v>
          </cell>
          <cell r="F18">
            <v>63800</v>
          </cell>
          <cell r="G18">
            <v>0</v>
          </cell>
          <cell r="H18">
            <v>0</v>
          </cell>
          <cell r="I18">
            <v>9946.8799999998882</v>
          </cell>
          <cell r="J18">
            <v>0</v>
          </cell>
          <cell r="K18">
            <v>0</v>
          </cell>
          <cell r="L18">
            <v>0</v>
          </cell>
          <cell r="M18">
            <v>0</v>
          </cell>
          <cell r="N18">
            <v>0</v>
          </cell>
          <cell r="O18">
            <v>0</v>
          </cell>
          <cell r="P18">
            <v>0</v>
          </cell>
          <cell r="Q18">
            <v>73746.879999999888</v>
          </cell>
        </row>
        <row r="19">
          <cell r="E19">
            <v>14400</v>
          </cell>
          <cell r="F19">
            <v>14400</v>
          </cell>
          <cell r="G19">
            <v>0</v>
          </cell>
          <cell r="H19">
            <v>0</v>
          </cell>
          <cell r="I19">
            <v>0</v>
          </cell>
          <cell r="J19">
            <v>0</v>
          </cell>
          <cell r="K19">
            <v>0</v>
          </cell>
          <cell r="L19">
            <v>0</v>
          </cell>
          <cell r="M19">
            <v>0</v>
          </cell>
          <cell r="N19">
            <v>0</v>
          </cell>
          <cell r="O19">
            <v>0</v>
          </cell>
          <cell r="P19">
            <v>0</v>
          </cell>
          <cell r="Q19">
            <v>14400</v>
          </cell>
        </row>
        <row r="20">
          <cell r="E20">
            <v>0</v>
          </cell>
          <cell r="G20">
            <v>0</v>
          </cell>
          <cell r="H20">
            <v>0</v>
          </cell>
          <cell r="I20">
            <v>0</v>
          </cell>
          <cell r="J20">
            <v>17299561</v>
          </cell>
          <cell r="K20">
            <v>0</v>
          </cell>
          <cell r="L20">
            <v>0</v>
          </cell>
          <cell r="M20">
            <v>0</v>
          </cell>
          <cell r="N20">
            <v>17299561</v>
          </cell>
          <cell r="O20">
            <v>17299561</v>
          </cell>
          <cell r="P20">
            <v>16441500</v>
          </cell>
          <cell r="Q20">
            <v>17299561</v>
          </cell>
        </row>
        <row r="21">
          <cell r="F21">
            <v>0</v>
          </cell>
        </row>
        <row r="22">
          <cell r="E22">
            <v>81669.149999999994</v>
          </cell>
          <cell r="F22">
            <v>81669.149999999994</v>
          </cell>
          <cell r="G22">
            <v>0</v>
          </cell>
          <cell r="H22">
            <v>0</v>
          </cell>
          <cell r="I22">
            <v>0</v>
          </cell>
          <cell r="J22">
            <v>0</v>
          </cell>
          <cell r="K22">
            <v>0</v>
          </cell>
          <cell r="L22">
            <v>0</v>
          </cell>
          <cell r="M22">
            <v>0</v>
          </cell>
          <cell r="N22">
            <v>0</v>
          </cell>
          <cell r="O22">
            <v>0</v>
          </cell>
          <cell r="P22">
            <v>0</v>
          </cell>
          <cell r="Q22">
            <v>81669.149999999994</v>
          </cell>
        </row>
        <row r="23">
          <cell r="E23">
            <v>636606</v>
          </cell>
          <cell r="F23">
            <v>636606</v>
          </cell>
          <cell r="G23">
            <v>0</v>
          </cell>
          <cell r="H23">
            <v>0</v>
          </cell>
          <cell r="I23">
            <v>0</v>
          </cell>
          <cell r="J23">
            <v>0</v>
          </cell>
          <cell r="K23">
            <v>0</v>
          </cell>
          <cell r="L23">
            <v>0</v>
          </cell>
          <cell r="M23">
            <v>0</v>
          </cell>
          <cell r="N23">
            <v>0</v>
          </cell>
          <cell r="O23">
            <v>0</v>
          </cell>
          <cell r="P23">
            <v>0</v>
          </cell>
          <cell r="Q23">
            <v>636606</v>
          </cell>
        </row>
        <row r="24">
          <cell r="E24">
            <v>636606</v>
          </cell>
          <cell r="F24">
            <v>636606</v>
          </cell>
          <cell r="G24">
            <v>0</v>
          </cell>
          <cell r="H24">
            <v>0</v>
          </cell>
          <cell r="I24">
            <v>0</v>
          </cell>
          <cell r="J24">
            <v>0</v>
          </cell>
          <cell r="K24">
            <v>0</v>
          </cell>
          <cell r="L24">
            <v>0</v>
          </cell>
          <cell r="M24">
            <v>0</v>
          </cell>
          <cell r="N24">
            <v>0</v>
          </cell>
          <cell r="O24">
            <v>0</v>
          </cell>
          <cell r="P24">
            <v>0</v>
          </cell>
          <cell r="Q24">
            <v>636606</v>
          </cell>
        </row>
        <row r="25">
          <cell r="E25">
            <v>2335284.96</v>
          </cell>
          <cell r="F25">
            <v>2335284.96</v>
          </cell>
          <cell r="G25">
            <v>0</v>
          </cell>
          <cell r="H25">
            <v>0</v>
          </cell>
          <cell r="I25">
            <v>0</v>
          </cell>
          <cell r="J25">
            <v>2321000</v>
          </cell>
          <cell r="K25">
            <v>0</v>
          </cell>
          <cell r="L25">
            <v>0</v>
          </cell>
          <cell r="M25">
            <v>0</v>
          </cell>
          <cell r="N25">
            <v>2321000</v>
          </cell>
          <cell r="O25">
            <v>2321000</v>
          </cell>
          <cell r="P25">
            <v>2221000</v>
          </cell>
          <cell r="Q25">
            <v>4656284.9600000009</v>
          </cell>
        </row>
        <row r="26">
          <cell r="E26">
            <v>64776</v>
          </cell>
          <cell r="F26">
            <v>64776</v>
          </cell>
          <cell r="G26">
            <v>0</v>
          </cell>
          <cell r="H26">
            <v>0</v>
          </cell>
          <cell r="I26">
            <v>0</v>
          </cell>
          <cell r="J26">
            <v>2760</v>
          </cell>
          <cell r="K26">
            <v>2760</v>
          </cell>
          <cell r="L26">
            <v>0</v>
          </cell>
          <cell r="M26">
            <v>0</v>
          </cell>
          <cell r="N26">
            <v>0</v>
          </cell>
          <cell r="O26">
            <v>0</v>
          </cell>
          <cell r="P26">
            <v>0</v>
          </cell>
          <cell r="Q26">
            <v>67536</v>
          </cell>
        </row>
        <row r="28">
          <cell r="E28">
            <v>1342477.58</v>
          </cell>
          <cell r="F28">
            <v>1342477.58</v>
          </cell>
          <cell r="G28">
            <v>859236.86</v>
          </cell>
          <cell r="H28">
            <v>81573.649999999994</v>
          </cell>
          <cell r="I28">
            <v>0</v>
          </cell>
          <cell r="J28">
            <v>1315703</v>
          </cell>
          <cell r="K28">
            <v>0</v>
          </cell>
          <cell r="L28">
            <v>0</v>
          </cell>
          <cell r="M28">
            <v>0</v>
          </cell>
          <cell r="N28">
            <v>1315703</v>
          </cell>
          <cell r="O28">
            <v>1315703</v>
          </cell>
          <cell r="P28">
            <v>1315703</v>
          </cell>
          <cell r="Q28">
            <v>2658180.58</v>
          </cell>
        </row>
        <row r="30">
          <cell r="E30">
            <v>173227151.61000001</v>
          </cell>
          <cell r="F30">
            <v>173227151.61000001</v>
          </cell>
          <cell r="G30">
            <v>89720593</v>
          </cell>
          <cell r="H30">
            <v>28102272.859999999</v>
          </cell>
          <cell r="I30">
            <v>0</v>
          </cell>
          <cell r="J30">
            <v>29699860.900000002</v>
          </cell>
          <cell r="K30">
            <v>12428600</v>
          </cell>
          <cell r="L30">
            <v>0</v>
          </cell>
          <cell r="M30">
            <v>0</v>
          </cell>
          <cell r="N30">
            <v>17271260.900000002</v>
          </cell>
          <cell r="O30">
            <v>17271260.900000002</v>
          </cell>
          <cell r="P30">
            <v>15156850.300000001</v>
          </cell>
          <cell r="Q30">
            <v>202927012.50999999</v>
          </cell>
        </row>
        <row r="31">
          <cell r="E31">
            <v>0</v>
          </cell>
          <cell r="F31">
            <v>0</v>
          </cell>
          <cell r="G31">
            <v>0</v>
          </cell>
          <cell r="H31">
            <v>0</v>
          </cell>
          <cell r="I31">
            <v>0</v>
          </cell>
          <cell r="J31">
            <v>321000</v>
          </cell>
          <cell r="K31">
            <v>0</v>
          </cell>
          <cell r="L31">
            <v>0</v>
          </cell>
          <cell r="M31">
            <v>0</v>
          </cell>
          <cell r="N31">
            <v>321000</v>
          </cell>
          <cell r="O31">
            <v>321000</v>
          </cell>
          <cell r="P31">
            <v>321000</v>
          </cell>
          <cell r="Q31">
            <v>321000</v>
          </cell>
        </row>
        <row r="33">
          <cell r="E33">
            <v>231809618.69999999</v>
          </cell>
          <cell r="F33">
            <v>231809618.69999999</v>
          </cell>
          <cell r="G33">
            <v>135142048.95999998</v>
          </cell>
          <cell r="H33">
            <v>25367120.780000001</v>
          </cell>
          <cell r="I33">
            <v>0</v>
          </cell>
          <cell r="J33">
            <v>34853031.399999999</v>
          </cell>
          <cell r="K33">
            <v>2338660</v>
          </cell>
          <cell r="L33">
            <v>330000</v>
          </cell>
          <cell r="M33">
            <v>47000</v>
          </cell>
          <cell r="N33">
            <v>32514371.399999999</v>
          </cell>
          <cell r="O33">
            <v>32514371.399999999</v>
          </cell>
          <cell r="P33">
            <v>29835802.239999998</v>
          </cell>
          <cell r="Q33">
            <v>266662650.09999999</v>
          </cell>
        </row>
        <row r="34">
          <cell r="E34">
            <v>205131807.88</v>
          </cell>
          <cell r="F34">
            <v>205131807.88</v>
          </cell>
          <cell r="G34">
            <v>135142048.95999998</v>
          </cell>
          <cell r="H34">
            <v>20605442.620000005</v>
          </cell>
          <cell r="I34">
            <v>0</v>
          </cell>
          <cell r="J34">
            <v>1218000</v>
          </cell>
          <cell r="K34">
            <v>0</v>
          </cell>
          <cell r="L34">
            <v>0</v>
          </cell>
          <cell r="M34">
            <v>0</v>
          </cell>
          <cell r="N34">
            <v>1218000</v>
          </cell>
          <cell r="O34">
            <v>1218000</v>
          </cell>
          <cell r="P34">
            <v>1218000</v>
          </cell>
          <cell r="Q34">
            <v>206349807.88</v>
          </cell>
        </row>
        <row r="35">
          <cell r="E35">
            <v>2376816.7400000002</v>
          </cell>
          <cell r="F35">
            <v>2376816.7400000002</v>
          </cell>
          <cell r="G35">
            <v>1598600</v>
          </cell>
          <cell r="H35">
            <v>137215.15000000002</v>
          </cell>
          <cell r="I35">
            <v>0</v>
          </cell>
          <cell r="J35">
            <v>0</v>
          </cell>
          <cell r="K35">
            <v>0</v>
          </cell>
          <cell r="L35">
            <v>0</v>
          </cell>
          <cell r="M35">
            <v>0</v>
          </cell>
          <cell r="N35">
            <v>0</v>
          </cell>
          <cell r="O35">
            <v>0</v>
          </cell>
          <cell r="P35">
            <v>0</v>
          </cell>
          <cell r="Q35">
            <v>2376816.7400000002</v>
          </cell>
        </row>
        <row r="36">
          <cell r="E36">
            <v>2363392.12</v>
          </cell>
          <cell r="F36">
            <v>2363392.12</v>
          </cell>
          <cell r="G36">
            <v>1598600</v>
          </cell>
          <cell r="H36">
            <v>124498.17000000001</v>
          </cell>
          <cell r="I36">
            <v>0</v>
          </cell>
          <cell r="J36">
            <v>0</v>
          </cell>
          <cell r="K36">
            <v>0</v>
          </cell>
          <cell r="L36">
            <v>0</v>
          </cell>
          <cell r="M36">
            <v>0</v>
          </cell>
          <cell r="N36">
            <v>0</v>
          </cell>
          <cell r="O36">
            <v>0</v>
          </cell>
          <cell r="P36">
            <v>0</v>
          </cell>
          <cell r="Q36">
            <v>2363392.12</v>
          </cell>
        </row>
        <row r="37">
          <cell r="E37">
            <v>12146637</v>
          </cell>
          <cell r="F37">
            <v>12146637</v>
          </cell>
          <cell r="G37">
            <v>6588800</v>
          </cell>
          <cell r="H37">
            <v>1149867.3999999999</v>
          </cell>
          <cell r="I37">
            <v>0</v>
          </cell>
          <cell r="J37">
            <v>3080532.46</v>
          </cell>
          <cell r="K37">
            <v>0</v>
          </cell>
          <cell r="L37">
            <v>0</v>
          </cell>
          <cell r="M37">
            <v>0</v>
          </cell>
          <cell r="N37">
            <v>3080532.46</v>
          </cell>
          <cell r="O37">
            <v>3080532.46</v>
          </cell>
          <cell r="P37">
            <v>3065960.46</v>
          </cell>
          <cell r="Q37">
            <v>15227169.460000001</v>
          </cell>
        </row>
        <row r="39">
          <cell r="E39">
            <v>2591417.86</v>
          </cell>
          <cell r="F39">
            <v>2591417.86</v>
          </cell>
          <cell r="G39">
            <v>1532400</v>
          </cell>
          <cell r="H39">
            <v>22273.919999999998</v>
          </cell>
          <cell r="I39">
            <v>0</v>
          </cell>
          <cell r="J39">
            <v>36500</v>
          </cell>
          <cell r="K39">
            <v>0</v>
          </cell>
          <cell r="L39">
            <v>0</v>
          </cell>
          <cell r="M39">
            <v>0</v>
          </cell>
          <cell r="N39">
            <v>36500</v>
          </cell>
          <cell r="O39">
            <v>36500</v>
          </cell>
          <cell r="P39">
            <v>36500</v>
          </cell>
          <cell r="Q39">
            <v>2627917.86</v>
          </cell>
        </row>
        <row r="41">
          <cell r="E41">
            <v>4756228.3099999996</v>
          </cell>
          <cell r="F41">
            <v>4756228.3099999996</v>
          </cell>
          <cell r="G41">
            <v>3153900</v>
          </cell>
          <cell r="H41">
            <v>137690.96</v>
          </cell>
          <cell r="I41">
            <v>0</v>
          </cell>
          <cell r="J41">
            <v>434500</v>
          </cell>
          <cell r="K41">
            <v>0</v>
          </cell>
          <cell r="L41">
            <v>0</v>
          </cell>
          <cell r="M41">
            <v>0</v>
          </cell>
          <cell r="N41">
            <v>434500</v>
          </cell>
          <cell r="O41">
            <v>434500</v>
          </cell>
          <cell r="P41">
            <v>434500</v>
          </cell>
          <cell r="Q41">
            <v>5190728.3099999996</v>
          </cell>
        </row>
        <row r="43">
          <cell r="E43">
            <v>475393.2</v>
          </cell>
          <cell r="F43">
            <v>475393.2</v>
          </cell>
          <cell r="G43">
            <v>330500</v>
          </cell>
          <cell r="H43">
            <v>7406.48</v>
          </cell>
          <cell r="I43">
            <v>0</v>
          </cell>
          <cell r="J43">
            <v>53500</v>
          </cell>
          <cell r="K43">
            <v>0</v>
          </cell>
          <cell r="L43">
            <v>0</v>
          </cell>
          <cell r="M43">
            <v>0</v>
          </cell>
          <cell r="N43">
            <v>53500</v>
          </cell>
          <cell r="O43">
            <v>53500</v>
          </cell>
          <cell r="P43">
            <v>53500</v>
          </cell>
          <cell r="Q43">
            <v>528893.19999999995</v>
          </cell>
        </row>
        <row r="45">
          <cell r="E45">
            <v>226074.81</v>
          </cell>
          <cell r="F45">
            <v>226074.81</v>
          </cell>
          <cell r="G45">
            <v>143344</v>
          </cell>
          <cell r="H45">
            <v>6932.68</v>
          </cell>
          <cell r="I45">
            <v>0</v>
          </cell>
          <cell r="J45">
            <v>5000</v>
          </cell>
          <cell r="K45">
            <v>5000</v>
          </cell>
          <cell r="L45">
            <v>0</v>
          </cell>
          <cell r="M45">
            <v>0</v>
          </cell>
          <cell r="N45">
            <v>0</v>
          </cell>
          <cell r="O45">
            <v>0</v>
          </cell>
          <cell r="P45">
            <v>0</v>
          </cell>
          <cell r="Q45">
            <v>231074.81</v>
          </cell>
        </row>
        <row r="48">
          <cell r="E48">
            <v>182810</v>
          </cell>
          <cell r="F48">
            <v>182810</v>
          </cell>
          <cell r="G48">
            <v>0</v>
          </cell>
          <cell r="H48">
            <v>0</v>
          </cell>
          <cell r="I48">
            <v>0</v>
          </cell>
          <cell r="J48">
            <v>0</v>
          </cell>
          <cell r="K48">
            <v>0</v>
          </cell>
          <cell r="L48">
            <v>0</v>
          </cell>
          <cell r="M48">
            <v>0</v>
          </cell>
          <cell r="N48">
            <v>0</v>
          </cell>
          <cell r="O48">
            <v>0</v>
          </cell>
          <cell r="P48">
            <v>0</v>
          </cell>
          <cell r="Q48">
            <v>182810</v>
          </cell>
        </row>
        <row r="50">
          <cell r="E50">
            <v>3737914.4499999997</v>
          </cell>
          <cell r="F50">
            <v>3737914.4499999997</v>
          </cell>
          <cell r="G50">
            <v>2144657.2200000002</v>
          </cell>
          <cell r="H50">
            <v>420107.1</v>
          </cell>
          <cell r="I50">
            <v>0</v>
          </cell>
          <cell r="J50">
            <v>1630495</v>
          </cell>
          <cell r="K50">
            <v>400</v>
          </cell>
          <cell r="L50">
            <v>0</v>
          </cell>
          <cell r="M50">
            <v>0</v>
          </cell>
          <cell r="N50">
            <v>1630095</v>
          </cell>
          <cell r="O50">
            <v>1630095</v>
          </cell>
          <cell r="P50">
            <v>536395</v>
          </cell>
          <cell r="Q50">
            <v>5368409.45</v>
          </cell>
        </row>
        <row r="53">
          <cell r="E53">
            <v>0</v>
          </cell>
          <cell r="G53">
            <v>0</v>
          </cell>
          <cell r="H53">
            <v>0</v>
          </cell>
          <cell r="I53">
            <v>0</v>
          </cell>
          <cell r="J53">
            <v>518550</v>
          </cell>
          <cell r="K53">
            <v>0</v>
          </cell>
          <cell r="L53">
            <v>0</v>
          </cell>
          <cell r="M53">
            <v>0</v>
          </cell>
          <cell r="N53">
            <v>518550</v>
          </cell>
          <cell r="O53">
            <v>518550</v>
          </cell>
          <cell r="P53">
            <v>518550</v>
          </cell>
          <cell r="Q53">
            <v>518550</v>
          </cell>
        </row>
        <row r="55">
          <cell r="E55">
            <v>0</v>
          </cell>
          <cell r="F55">
            <v>0</v>
          </cell>
          <cell r="G55">
            <v>0</v>
          </cell>
          <cell r="H55">
            <v>0</v>
          </cell>
          <cell r="I55">
            <v>0</v>
          </cell>
          <cell r="J55">
            <v>546700</v>
          </cell>
          <cell r="K55">
            <v>0</v>
          </cell>
          <cell r="L55">
            <v>0</v>
          </cell>
          <cell r="M55">
            <v>0</v>
          </cell>
          <cell r="N55">
            <v>546700</v>
          </cell>
          <cell r="O55">
            <v>546700</v>
          </cell>
          <cell r="P55">
            <v>546700</v>
          </cell>
          <cell r="Q55">
            <v>546700</v>
          </cell>
        </row>
        <row r="56">
          <cell r="E56">
            <v>0</v>
          </cell>
          <cell r="F56">
            <v>0</v>
          </cell>
          <cell r="G56">
            <v>0</v>
          </cell>
          <cell r="H56">
            <v>0</v>
          </cell>
          <cell r="I56">
            <v>0</v>
          </cell>
          <cell r="J56">
            <v>880309.01</v>
          </cell>
          <cell r="K56">
            <v>880309.01</v>
          </cell>
          <cell r="L56">
            <v>0</v>
          </cell>
          <cell r="M56">
            <v>0</v>
          </cell>
          <cell r="N56">
            <v>0</v>
          </cell>
          <cell r="O56">
            <v>0</v>
          </cell>
          <cell r="P56">
            <v>0</v>
          </cell>
          <cell r="Q56">
            <v>880309.01</v>
          </cell>
        </row>
        <row r="58">
          <cell r="E58">
            <v>1575002.39</v>
          </cell>
          <cell r="F58">
            <v>1575002.39</v>
          </cell>
          <cell r="G58">
            <v>1064840.23</v>
          </cell>
          <cell r="H58">
            <v>46491.03</v>
          </cell>
          <cell r="I58">
            <v>0</v>
          </cell>
          <cell r="J58">
            <v>0</v>
          </cell>
          <cell r="K58">
            <v>0</v>
          </cell>
          <cell r="L58">
            <v>0</v>
          </cell>
          <cell r="M58">
            <v>0</v>
          </cell>
          <cell r="N58">
            <v>0</v>
          </cell>
          <cell r="O58">
            <v>0</v>
          </cell>
          <cell r="P58">
            <v>0</v>
          </cell>
          <cell r="Q58">
            <v>1575002.39</v>
          </cell>
        </row>
        <row r="60">
          <cell r="E60">
            <v>73711.12</v>
          </cell>
          <cell r="F60">
            <v>73711.12</v>
          </cell>
          <cell r="G60">
            <v>11642.869999999999</v>
          </cell>
          <cell r="H60">
            <v>4605.32</v>
          </cell>
          <cell r="I60">
            <v>0</v>
          </cell>
          <cell r="J60">
            <v>6000</v>
          </cell>
          <cell r="K60">
            <v>0</v>
          </cell>
          <cell r="L60">
            <v>0</v>
          </cell>
          <cell r="M60">
            <v>0</v>
          </cell>
          <cell r="N60">
            <v>6000</v>
          </cell>
          <cell r="O60">
            <v>6000</v>
          </cell>
          <cell r="P60">
            <v>6000</v>
          </cell>
          <cell r="Q60">
            <v>79711.12</v>
          </cell>
        </row>
        <row r="62">
          <cell r="E62">
            <v>382800</v>
          </cell>
          <cell r="F62">
            <v>382800</v>
          </cell>
          <cell r="G62">
            <v>0</v>
          </cell>
          <cell r="H62">
            <v>0</v>
          </cell>
          <cell r="I62">
            <v>0</v>
          </cell>
          <cell r="J62">
            <v>0</v>
          </cell>
          <cell r="K62">
            <v>0</v>
          </cell>
          <cell r="L62">
            <v>0</v>
          </cell>
          <cell r="M62">
            <v>0</v>
          </cell>
          <cell r="N62">
            <v>0</v>
          </cell>
          <cell r="O62">
            <v>0</v>
          </cell>
          <cell r="P62">
            <v>0</v>
          </cell>
          <cell r="Q62">
            <v>382800</v>
          </cell>
        </row>
        <row r="63">
          <cell r="E63">
            <v>3577746.9299999997</v>
          </cell>
          <cell r="F63">
            <v>3577746.9299999997</v>
          </cell>
          <cell r="G63">
            <v>2031500</v>
          </cell>
          <cell r="H63">
            <v>708649.72</v>
          </cell>
          <cell r="I63">
            <v>0</v>
          </cell>
          <cell r="J63">
            <v>743927</v>
          </cell>
          <cell r="K63">
            <v>80000</v>
          </cell>
          <cell r="L63">
            <v>0</v>
          </cell>
          <cell r="M63">
            <v>0</v>
          </cell>
          <cell r="N63">
            <v>663927</v>
          </cell>
          <cell r="O63">
            <v>663927</v>
          </cell>
          <cell r="P63">
            <v>663927</v>
          </cell>
          <cell r="Q63">
            <v>4321673.93</v>
          </cell>
        </row>
        <row r="65">
          <cell r="E65">
            <v>118094.99</v>
          </cell>
          <cell r="F65">
            <v>118094.99</v>
          </cell>
          <cell r="G65">
            <v>0</v>
          </cell>
          <cell r="H65">
            <v>0</v>
          </cell>
          <cell r="I65">
            <v>0</v>
          </cell>
          <cell r="J65">
            <v>34100</v>
          </cell>
          <cell r="K65">
            <v>0</v>
          </cell>
          <cell r="L65">
            <v>0</v>
          </cell>
          <cell r="M65">
            <v>0</v>
          </cell>
          <cell r="N65">
            <v>34100</v>
          </cell>
          <cell r="O65">
            <v>34100</v>
          </cell>
          <cell r="P65">
            <v>34100</v>
          </cell>
          <cell r="Q65">
            <v>152194.99</v>
          </cell>
        </row>
        <row r="67">
          <cell r="E67">
            <v>2681985.12</v>
          </cell>
          <cell r="F67">
            <v>2681985.12</v>
          </cell>
          <cell r="G67">
            <v>0</v>
          </cell>
          <cell r="H67">
            <v>0</v>
          </cell>
          <cell r="I67">
            <v>0</v>
          </cell>
          <cell r="J67">
            <v>0</v>
          </cell>
          <cell r="K67">
            <v>0</v>
          </cell>
          <cell r="L67">
            <v>0</v>
          </cell>
          <cell r="M67">
            <v>0</v>
          </cell>
          <cell r="N67">
            <v>0</v>
          </cell>
          <cell r="O67">
            <v>0</v>
          </cell>
          <cell r="P67">
            <v>0</v>
          </cell>
          <cell r="Q67">
            <v>2681985.12</v>
          </cell>
        </row>
        <row r="68">
          <cell r="E68">
            <v>278264.93</v>
          </cell>
          <cell r="F68">
            <v>278264.93</v>
          </cell>
          <cell r="G68">
            <v>0</v>
          </cell>
          <cell r="H68">
            <v>0</v>
          </cell>
          <cell r="I68">
            <v>0</v>
          </cell>
          <cell r="J68">
            <v>135000</v>
          </cell>
          <cell r="K68">
            <v>0</v>
          </cell>
          <cell r="L68">
            <v>0</v>
          </cell>
          <cell r="M68">
            <v>0</v>
          </cell>
          <cell r="N68">
            <v>135000</v>
          </cell>
          <cell r="O68">
            <v>135000</v>
          </cell>
          <cell r="P68">
            <v>135000</v>
          </cell>
          <cell r="Q68">
            <v>413264.93</v>
          </cell>
        </row>
        <row r="69">
          <cell r="E69">
            <v>16738.75</v>
          </cell>
          <cell r="F69">
            <v>16738.75</v>
          </cell>
          <cell r="G69">
            <v>0</v>
          </cell>
          <cell r="H69">
            <v>0</v>
          </cell>
          <cell r="I69">
            <v>0</v>
          </cell>
          <cell r="J69">
            <v>0</v>
          </cell>
          <cell r="K69">
            <v>0</v>
          </cell>
          <cell r="L69">
            <v>0</v>
          </cell>
          <cell r="M69">
            <v>0</v>
          </cell>
          <cell r="N69">
            <v>0</v>
          </cell>
          <cell r="O69">
            <v>0</v>
          </cell>
          <cell r="P69">
            <v>0</v>
          </cell>
          <cell r="Q69">
            <v>16738.75</v>
          </cell>
        </row>
        <row r="70">
          <cell r="E70">
            <v>211216.22</v>
          </cell>
          <cell r="F70">
            <v>211216.22</v>
          </cell>
          <cell r="G70">
            <v>0</v>
          </cell>
          <cell r="H70">
            <v>0</v>
          </cell>
          <cell r="I70">
            <v>0</v>
          </cell>
          <cell r="J70">
            <v>0</v>
          </cell>
          <cell r="K70">
            <v>0</v>
          </cell>
          <cell r="L70">
            <v>0</v>
          </cell>
          <cell r="M70">
            <v>0</v>
          </cell>
          <cell r="N70">
            <v>0</v>
          </cell>
          <cell r="O70">
            <v>0</v>
          </cell>
          <cell r="P70">
            <v>0</v>
          </cell>
          <cell r="Q70">
            <v>211216.22</v>
          </cell>
        </row>
        <row r="71">
          <cell r="E71">
            <v>23642.28</v>
          </cell>
          <cell r="F71">
            <v>23642.28</v>
          </cell>
          <cell r="G71">
            <v>0</v>
          </cell>
          <cell r="H71">
            <v>0</v>
          </cell>
          <cell r="I71">
            <v>0</v>
          </cell>
          <cell r="J71">
            <v>0</v>
          </cell>
          <cell r="K71">
            <v>0</v>
          </cell>
          <cell r="L71">
            <v>0</v>
          </cell>
          <cell r="M71">
            <v>0</v>
          </cell>
          <cell r="N71">
            <v>0</v>
          </cell>
          <cell r="O71">
            <v>0</v>
          </cell>
          <cell r="P71">
            <v>0</v>
          </cell>
          <cell r="Q71">
            <v>23642.28</v>
          </cell>
        </row>
        <row r="72">
          <cell r="E72">
            <v>58166.64</v>
          </cell>
          <cell r="F72">
            <v>58166.64</v>
          </cell>
          <cell r="G72">
            <v>0</v>
          </cell>
          <cell r="H72">
            <v>0</v>
          </cell>
          <cell r="I72">
            <v>0</v>
          </cell>
          <cell r="J72">
            <v>0</v>
          </cell>
          <cell r="K72">
            <v>0</v>
          </cell>
          <cell r="L72">
            <v>0</v>
          </cell>
          <cell r="M72">
            <v>0</v>
          </cell>
          <cell r="N72">
            <v>0</v>
          </cell>
          <cell r="O72">
            <v>0</v>
          </cell>
          <cell r="P72">
            <v>0</v>
          </cell>
          <cell r="Q72">
            <v>58166.64</v>
          </cell>
        </row>
        <row r="74">
          <cell r="E74">
            <v>578583.69999999995</v>
          </cell>
          <cell r="F74">
            <v>578583.69999999995</v>
          </cell>
          <cell r="G74">
            <v>407784.19</v>
          </cell>
          <cell r="H74">
            <v>0</v>
          </cell>
          <cell r="I74">
            <v>0</v>
          </cell>
          <cell r="J74">
            <v>0</v>
          </cell>
          <cell r="K74">
            <v>0</v>
          </cell>
          <cell r="L74">
            <v>0</v>
          </cell>
          <cell r="M74">
            <v>0</v>
          </cell>
          <cell r="N74">
            <v>0</v>
          </cell>
          <cell r="O74">
            <v>0</v>
          </cell>
          <cell r="P74">
            <v>0</v>
          </cell>
          <cell r="Q74">
            <v>578583.69999999995</v>
          </cell>
        </row>
        <row r="76">
          <cell r="E76">
            <v>195436490.99000001</v>
          </cell>
          <cell r="F76">
            <v>195436490.99000001</v>
          </cell>
          <cell r="G76">
            <v>118921030.80000001</v>
          </cell>
          <cell r="H76">
            <v>14671337.52</v>
          </cell>
          <cell r="I76">
            <v>0</v>
          </cell>
          <cell r="J76">
            <v>17566434.34</v>
          </cell>
          <cell r="K76">
            <v>603600</v>
          </cell>
          <cell r="L76">
            <v>58300</v>
          </cell>
          <cell r="M76">
            <v>508400</v>
          </cell>
          <cell r="N76">
            <v>16962834.34</v>
          </cell>
          <cell r="O76">
            <v>16962834.34</v>
          </cell>
          <cell r="P76">
            <v>16103050</v>
          </cell>
          <cell r="Q76">
            <v>213002925.33000001</v>
          </cell>
        </row>
        <row r="77">
          <cell r="E77">
            <v>191852881.99000001</v>
          </cell>
          <cell r="F77">
            <v>191852881.99000001</v>
          </cell>
          <cell r="G77">
            <v>118611430.80000001</v>
          </cell>
          <cell r="H77">
            <v>14671337.52</v>
          </cell>
          <cell r="I77">
            <v>0</v>
          </cell>
          <cell r="J77">
            <v>0</v>
          </cell>
          <cell r="K77">
            <v>0</v>
          </cell>
          <cell r="L77">
            <v>0</v>
          </cell>
          <cell r="M77">
            <v>0</v>
          </cell>
          <cell r="N77">
            <v>0</v>
          </cell>
          <cell r="O77">
            <v>0</v>
          </cell>
          <cell r="P77">
            <v>0</v>
          </cell>
          <cell r="Q77">
            <v>191852881.99000001</v>
          </cell>
        </row>
        <row r="78">
          <cell r="E78">
            <v>12216292.610000001</v>
          </cell>
          <cell r="F78">
            <v>12216292.610000001</v>
          </cell>
          <cell r="G78">
            <v>8166101.2299999995</v>
          </cell>
          <cell r="H78">
            <v>619292.37</v>
          </cell>
          <cell r="I78">
            <v>0</v>
          </cell>
          <cell r="J78">
            <v>757509.58000000007</v>
          </cell>
          <cell r="K78">
            <v>0</v>
          </cell>
          <cell r="L78">
            <v>0</v>
          </cell>
          <cell r="M78">
            <v>0</v>
          </cell>
          <cell r="N78">
            <v>757509.58000000007</v>
          </cell>
          <cell r="O78">
            <v>757509.58000000007</v>
          </cell>
          <cell r="P78">
            <v>1531</v>
          </cell>
          <cell r="Q78">
            <v>12973802.190000001</v>
          </cell>
        </row>
        <row r="79">
          <cell r="E79">
            <v>12028352.610000001</v>
          </cell>
          <cell r="F79">
            <v>12028352.610000001</v>
          </cell>
          <cell r="G79">
            <v>8025801.2299999995</v>
          </cell>
          <cell r="H79">
            <v>619292.37</v>
          </cell>
          <cell r="I79">
            <v>0</v>
          </cell>
          <cell r="J79">
            <v>0</v>
          </cell>
          <cell r="K79">
            <v>0</v>
          </cell>
          <cell r="L79">
            <v>0</v>
          </cell>
          <cell r="M79">
            <v>0</v>
          </cell>
          <cell r="N79">
            <v>0</v>
          </cell>
          <cell r="O79">
            <v>0</v>
          </cell>
          <cell r="P79">
            <v>0</v>
          </cell>
          <cell r="Q79">
            <v>12028352.610000001</v>
          </cell>
        </row>
        <row r="80">
          <cell r="E80">
            <v>516165.39999999997</v>
          </cell>
          <cell r="F80">
            <v>516165.39999999997</v>
          </cell>
          <cell r="G80">
            <v>385200</v>
          </cell>
          <cell r="H80">
            <v>11132.51</v>
          </cell>
          <cell r="I80">
            <v>0</v>
          </cell>
          <cell r="J80">
            <v>9700</v>
          </cell>
          <cell r="K80">
            <v>0</v>
          </cell>
          <cell r="L80">
            <v>0</v>
          </cell>
          <cell r="M80">
            <v>0</v>
          </cell>
          <cell r="N80">
            <v>9700</v>
          </cell>
          <cell r="O80">
            <v>9700</v>
          </cell>
          <cell r="P80">
            <v>9700</v>
          </cell>
          <cell r="Q80">
            <v>525865.4</v>
          </cell>
        </row>
        <row r="81">
          <cell r="E81">
            <v>516165.39999999997</v>
          </cell>
          <cell r="F81">
            <v>516165.39999999997</v>
          </cell>
          <cell r="G81">
            <v>385200</v>
          </cell>
          <cell r="H81">
            <v>11132.51</v>
          </cell>
          <cell r="I81">
            <v>0</v>
          </cell>
          <cell r="J81">
            <v>0</v>
          </cell>
          <cell r="K81">
            <v>0</v>
          </cell>
          <cell r="L81">
            <v>0</v>
          </cell>
          <cell r="M81">
            <v>0</v>
          </cell>
          <cell r="N81">
            <v>0</v>
          </cell>
          <cell r="O81">
            <v>0</v>
          </cell>
          <cell r="P81">
            <v>0</v>
          </cell>
          <cell r="Q81">
            <v>516165.39999999997</v>
          </cell>
        </row>
        <row r="82">
          <cell r="E82">
            <v>574623</v>
          </cell>
          <cell r="F82">
            <v>574623</v>
          </cell>
          <cell r="G82">
            <v>0</v>
          </cell>
          <cell r="H82">
            <v>0</v>
          </cell>
          <cell r="I82">
            <v>0</v>
          </cell>
          <cell r="J82">
            <v>0</v>
          </cell>
          <cell r="K82">
            <v>0</v>
          </cell>
          <cell r="L82">
            <v>0</v>
          </cell>
          <cell r="M82">
            <v>0</v>
          </cell>
          <cell r="N82">
            <v>0</v>
          </cell>
          <cell r="O82">
            <v>0</v>
          </cell>
          <cell r="P82">
            <v>0</v>
          </cell>
          <cell r="Q82">
            <v>574623</v>
          </cell>
        </row>
        <row r="84">
          <cell r="E84">
            <v>0</v>
          </cell>
          <cell r="F84">
            <v>0</v>
          </cell>
          <cell r="G84">
            <v>0</v>
          </cell>
          <cell r="H84">
            <v>0</v>
          </cell>
          <cell r="I84">
            <v>0</v>
          </cell>
          <cell r="J84">
            <v>146839</v>
          </cell>
          <cell r="K84">
            <v>0</v>
          </cell>
          <cell r="L84">
            <v>0</v>
          </cell>
          <cell r="M84">
            <v>0</v>
          </cell>
          <cell r="N84">
            <v>146839</v>
          </cell>
          <cell r="O84">
            <v>146839</v>
          </cell>
          <cell r="P84">
            <v>146839</v>
          </cell>
          <cell r="Q84">
            <v>146839</v>
          </cell>
        </row>
        <row r="86">
          <cell r="E86">
            <v>0</v>
          </cell>
          <cell r="F86">
            <v>0</v>
          </cell>
          <cell r="G86">
            <v>0</v>
          </cell>
          <cell r="H86">
            <v>0</v>
          </cell>
          <cell r="I86">
            <v>0</v>
          </cell>
          <cell r="J86">
            <v>226500</v>
          </cell>
          <cell r="K86">
            <v>0</v>
          </cell>
          <cell r="L86">
            <v>0</v>
          </cell>
          <cell r="M86">
            <v>0</v>
          </cell>
          <cell r="N86">
            <v>226500</v>
          </cell>
          <cell r="O86">
            <v>226500</v>
          </cell>
          <cell r="P86">
            <v>226500</v>
          </cell>
          <cell r="Q86">
            <v>226500</v>
          </cell>
        </row>
        <row r="87">
          <cell r="E87">
            <v>0</v>
          </cell>
          <cell r="F87">
            <v>0</v>
          </cell>
          <cell r="G87">
            <v>0</v>
          </cell>
          <cell r="H87">
            <v>0</v>
          </cell>
          <cell r="I87">
            <v>0</v>
          </cell>
          <cell r="J87">
            <v>1360000</v>
          </cell>
          <cell r="K87">
            <v>0</v>
          </cell>
          <cell r="L87">
            <v>0</v>
          </cell>
          <cell r="M87">
            <v>0</v>
          </cell>
          <cell r="N87">
            <v>1360000</v>
          </cell>
          <cell r="O87">
            <v>1360000</v>
          </cell>
          <cell r="P87">
            <v>1360000</v>
          </cell>
          <cell r="Q87">
            <v>1360000</v>
          </cell>
        </row>
        <row r="88">
          <cell r="E88">
            <v>0</v>
          </cell>
          <cell r="F88">
            <v>0</v>
          </cell>
          <cell r="G88">
            <v>0</v>
          </cell>
          <cell r="H88">
            <v>0</v>
          </cell>
          <cell r="I88">
            <v>0</v>
          </cell>
          <cell r="J88">
            <v>8200</v>
          </cell>
          <cell r="K88">
            <v>8200</v>
          </cell>
          <cell r="L88">
            <v>0</v>
          </cell>
          <cell r="M88">
            <v>0</v>
          </cell>
          <cell r="N88">
            <v>0</v>
          </cell>
          <cell r="O88">
            <v>0</v>
          </cell>
          <cell r="P88">
            <v>0</v>
          </cell>
          <cell r="Q88">
            <v>8200</v>
          </cell>
        </row>
        <row r="89">
          <cell r="E89">
            <v>0</v>
          </cell>
          <cell r="F89">
            <v>0</v>
          </cell>
          <cell r="G89">
            <v>0</v>
          </cell>
          <cell r="H89">
            <v>0</v>
          </cell>
          <cell r="I89">
            <v>0</v>
          </cell>
          <cell r="J89">
            <v>197000</v>
          </cell>
          <cell r="K89">
            <v>0</v>
          </cell>
          <cell r="L89">
            <v>0</v>
          </cell>
          <cell r="M89">
            <v>0</v>
          </cell>
          <cell r="N89">
            <v>197000</v>
          </cell>
          <cell r="O89">
            <v>197000</v>
          </cell>
          <cell r="P89">
            <v>197000</v>
          </cell>
          <cell r="Q89">
            <v>197000</v>
          </cell>
        </row>
        <row r="91">
          <cell r="E91">
            <v>975564.66</v>
          </cell>
          <cell r="F91">
            <v>975564.66</v>
          </cell>
          <cell r="G91">
            <v>696517</v>
          </cell>
          <cell r="H91">
            <v>0</v>
          </cell>
          <cell r="J91">
            <v>0</v>
          </cell>
          <cell r="K91">
            <v>0</v>
          </cell>
          <cell r="L91">
            <v>0</v>
          </cell>
          <cell r="M91">
            <v>0</v>
          </cell>
          <cell r="N91">
            <v>0</v>
          </cell>
          <cell r="O91">
            <v>0</v>
          </cell>
          <cell r="P91">
            <v>0</v>
          </cell>
          <cell r="Q91">
            <v>975564.66</v>
          </cell>
        </row>
        <row r="94">
          <cell r="E94">
            <v>2330758.06</v>
          </cell>
          <cell r="F94">
            <v>2330758.06</v>
          </cell>
          <cell r="G94">
            <v>0</v>
          </cell>
          <cell r="H94">
            <v>0</v>
          </cell>
          <cell r="I94">
            <v>0</v>
          </cell>
          <cell r="J94">
            <v>0</v>
          </cell>
          <cell r="K94">
            <v>0</v>
          </cell>
          <cell r="L94">
            <v>0</v>
          </cell>
          <cell r="M94">
            <v>0</v>
          </cell>
          <cell r="N94">
            <v>0</v>
          </cell>
          <cell r="O94">
            <v>0</v>
          </cell>
          <cell r="P94">
            <v>0</v>
          </cell>
          <cell r="Q94">
            <v>2330758.06</v>
          </cell>
        </row>
        <row r="95">
          <cell r="E95">
            <v>1099.28</v>
          </cell>
          <cell r="F95">
            <v>1099.28</v>
          </cell>
          <cell r="Q95">
            <v>1099.28</v>
          </cell>
        </row>
        <row r="97">
          <cell r="E97">
            <v>885540.58</v>
          </cell>
          <cell r="F97">
            <v>885540.58</v>
          </cell>
          <cell r="G97">
            <v>582500</v>
          </cell>
          <cell r="H97">
            <v>34059.089999999997</v>
          </cell>
          <cell r="J97">
            <v>40833</v>
          </cell>
          <cell r="K97">
            <v>0</v>
          </cell>
          <cell r="L97">
            <v>0</v>
          </cell>
          <cell r="M97">
            <v>0</v>
          </cell>
          <cell r="N97">
            <v>40833</v>
          </cell>
          <cell r="O97">
            <v>40833</v>
          </cell>
          <cell r="P97">
            <v>40833</v>
          </cell>
        </row>
        <row r="99">
          <cell r="E99">
            <v>1289.0799999999872</v>
          </cell>
          <cell r="F99">
            <v>1289.0799999999872</v>
          </cell>
          <cell r="G99">
            <v>0</v>
          </cell>
          <cell r="H99">
            <v>0</v>
          </cell>
          <cell r="I99">
            <v>0</v>
          </cell>
          <cell r="J99">
            <v>0</v>
          </cell>
          <cell r="K99">
            <v>0</v>
          </cell>
          <cell r="L99">
            <v>0</v>
          </cell>
          <cell r="M99">
            <v>0</v>
          </cell>
          <cell r="N99">
            <v>0</v>
          </cell>
          <cell r="O99">
            <v>0</v>
          </cell>
          <cell r="P99">
            <v>0</v>
          </cell>
          <cell r="Q99">
            <v>1289.0799999999872</v>
          </cell>
        </row>
        <row r="100">
          <cell r="E100">
            <v>315513.89</v>
          </cell>
          <cell r="F100">
            <v>315513.89</v>
          </cell>
          <cell r="G100">
            <v>0</v>
          </cell>
          <cell r="H100">
            <v>0</v>
          </cell>
          <cell r="J100">
            <v>161596.24</v>
          </cell>
          <cell r="K100">
            <v>0</v>
          </cell>
          <cell r="L100">
            <v>0</v>
          </cell>
          <cell r="M100">
            <v>0</v>
          </cell>
          <cell r="N100">
            <v>161596.24</v>
          </cell>
          <cell r="O100">
            <v>161596.24</v>
          </cell>
          <cell r="P100">
            <v>161596.24</v>
          </cell>
          <cell r="Q100">
            <v>477110.13</v>
          </cell>
        </row>
        <row r="101">
          <cell r="E101">
            <v>315513.89</v>
          </cell>
          <cell r="F101">
            <v>315513.89</v>
          </cell>
          <cell r="G101">
            <v>0</v>
          </cell>
          <cell r="H101">
            <v>0</v>
          </cell>
          <cell r="J101">
            <v>161596.24</v>
          </cell>
          <cell r="K101">
            <v>0</v>
          </cell>
          <cell r="L101">
            <v>0</v>
          </cell>
          <cell r="M101">
            <v>0</v>
          </cell>
          <cell r="N101">
            <v>161596.24</v>
          </cell>
          <cell r="O101">
            <v>161596.24</v>
          </cell>
          <cell r="P101">
            <v>161596.24</v>
          </cell>
          <cell r="Q101">
            <v>477110.13</v>
          </cell>
        </row>
        <row r="102">
          <cell r="E102">
            <v>143429.38</v>
          </cell>
          <cell r="F102">
            <v>143429.38</v>
          </cell>
          <cell r="G102">
            <v>0</v>
          </cell>
          <cell r="H102">
            <v>0</v>
          </cell>
          <cell r="J102">
            <v>0</v>
          </cell>
          <cell r="K102">
            <v>0</v>
          </cell>
          <cell r="L102">
            <v>0</v>
          </cell>
          <cell r="M102">
            <v>0</v>
          </cell>
          <cell r="N102">
            <v>0</v>
          </cell>
          <cell r="O102">
            <v>0</v>
          </cell>
          <cell r="Q102">
            <v>143429.38</v>
          </cell>
        </row>
        <row r="103">
          <cell r="E103">
            <v>143429.38</v>
          </cell>
          <cell r="F103">
            <v>143429.38</v>
          </cell>
          <cell r="G103">
            <v>0</v>
          </cell>
          <cell r="H103">
            <v>0</v>
          </cell>
          <cell r="J103">
            <v>0</v>
          </cell>
          <cell r="K103">
            <v>0</v>
          </cell>
          <cell r="L103">
            <v>0</v>
          </cell>
          <cell r="M103">
            <v>0</v>
          </cell>
          <cell r="N103">
            <v>0</v>
          </cell>
          <cell r="O103">
            <v>0</v>
          </cell>
          <cell r="P103">
            <v>0</v>
          </cell>
          <cell r="Q103">
            <v>143429.38</v>
          </cell>
        </row>
        <row r="104">
          <cell r="E104">
            <v>1981259.22</v>
          </cell>
          <cell r="F104">
            <v>1981259.22</v>
          </cell>
          <cell r="G104">
            <v>0</v>
          </cell>
          <cell r="H104">
            <v>0</v>
          </cell>
          <cell r="J104">
            <v>0</v>
          </cell>
          <cell r="K104">
            <v>0</v>
          </cell>
          <cell r="L104">
            <v>0</v>
          </cell>
          <cell r="M104">
            <v>0</v>
          </cell>
          <cell r="N104">
            <v>0</v>
          </cell>
          <cell r="O104">
            <v>0</v>
          </cell>
          <cell r="P104">
            <v>0</v>
          </cell>
          <cell r="Q104">
            <v>1981259.22</v>
          </cell>
        </row>
        <row r="105">
          <cell r="E105">
            <v>1981259.22</v>
          </cell>
          <cell r="F105">
            <v>1981259.22</v>
          </cell>
          <cell r="G105">
            <v>0</v>
          </cell>
          <cell r="H105">
            <v>0</v>
          </cell>
          <cell r="J105">
            <v>0</v>
          </cell>
          <cell r="K105">
            <v>0</v>
          </cell>
          <cell r="L105">
            <v>0</v>
          </cell>
          <cell r="M105">
            <v>0</v>
          </cell>
          <cell r="N105">
            <v>0</v>
          </cell>
          <cell r="O105">
            <v>0</v>
          </cell>
          <cell r="P105">
            <v>0</v>
          </cell>
        </row>
        <row r="106">
          <cell r="E106">
            <v>291600</v>
          </cell>
          <cell r="F106">
            <v>291600</v>
          </cell>
          <cell r="G106">
            <v>0</v>
          </cell>
          <cell r="H106">
            <v>0</v>
          </cell>
          <cell r="J106">
            <v>0</v>
          </cell>
          <cell r="K106">
            <v>0</v>
          </cell>
          <cell r="L106">
            <v>0</v>
          </cell>
          <cell r="M106">
            <v>0</v>
          </cell>
          <cell r="N106">
            <v>0</v>
          </cell>
          <cell r="O106">
            <v>0</v>
          </cell>
          <cell r="P106">
            <v>0</v>
          </cell>
          <cell r="Q106">
            <v>291600</v>
          </cell>
        </row>
        <row r="107">
          <cell r="E107">
            <v>291600</v>
          </cell>
          <cell r="F107">
            <v>291600</v>
          </cell>
          <cell r="G107">
            <v>0</v>
          </cell>
          <cell r="H107">
            <v>0</v>
          </cell>
          <cell r="J107">
            <v>0</v>
          </cell>
          <cell r="K107">
            <v>0</v>
          </cell>
          <cell r="L107">
            <v>0</v>
          </cell>
          <cell r="M107">
            <v>0</v>
          </cell>
          <cell r="N107">
            <v>0</v>
          </cell>
          <cell r="O107">
            <v>0</v>
          </cell>
          <cell r="P107">
            <v>0</v>
          </cell>
        </row>
        <row r="108">
          <cell r="E108">
            <v>931101.27</v>
          </cell>
          <cell r="F108">
            <v>931101.27</v>
          </cell>
          <cell r="G108">
            <v>0</v>
          </cell>
          <cell r="H108">
            <v>0</v>
          </cell>
          <cell r="J108">
            <v>0</v>
          </cell>
          <cell r="K108">
            <v>0</v>
          </cell>
          <cell r="L108">
            <v>0</v>
          </cell>
          <cell r="M108">
            <v>0</v>
          </cell>
          <cell r="N108">
            <v>0</v>
          </cell>
          <cell r="O108">
            <v>0</v>
          </cell>
          <cell r="P108">
            <v>0</v>
          </cell>
          <cell r="Q108">
            <v>931101.27</v>
          </cell>
        </row>
        <row r="109">
          <cell r="E109">
            <v>931101.27</v>
          </cell>
          <cell r="F109">
            <v>926700</v>
          </cell>
          <cell r="G109">
            <v>0</v>
          </cell>
          <cell r="H109">
            <v>0</v>
          </cell>
          <cell r="J109">
            <v>0</v>
          </cell>
          <cell r="K109">
            <v>0</v>
          </cell>
          <cell r="L109">
            <v>0</v>
          </cell>
          <cell r="M109">
            <v>0</v>
          </cell>
          <cell r="N109">
            <v>0</v>
          </cell>
          <cell r="O109">
            <v>0</v>
          </cell>
          <cell r="P109">
            <v>0</v>
          </cell>
        </row>
        <row r="110">
          <cell r="E110">
            <v>21651900</v>
          </cell>
          <cell r="F110">
            <v>21651900</v>
          </cell>
          <cell r="G110">
            <v>0</v>
          </cell>
          <cell r="H110">
            <v>0</v>
          </cell>
          <cell r="J110">
            <v>0</v>
          </cell>
          <cell r="K110">
            <v>0</v>
          </cell>
          <cell r="L110">
            <v>0</v>
          </cell>
          <cell r="M110">
            <v>0</v>
          </cell>
          <cell r="N110">
            <v>0</v>
          </cell>
          <cell r="O110">
            <v>0</v>
          </cell>
          <cell r="P110">
            <v>0</v>
          </cell>
          <cell r="Q110">
            <v>21651900</v>
          </cell>
        </row>
        <row r="111">
          <cell r="E111">
            <v>18932400</v>
          </cell>
          <cell r="F111">
            <v>18932400</v>
          </cell>
          <cell r="G111">
            <v>0</v>
          </cell>
          <cell r="H111">
            <v>0</v>
          </cell>
          <cell r="J111">
            <v>0</v>
          </cell>
          <cell r="K111">
            <v>0</v>
          </cell>
          <cell r="L111">
            <v>0</v>
          </cell>
          <cell r="M111">
            <v>0</v>
          </cell>
          <cell r="N111">
            <v>0</v>
          </cell>
          <cell r="O111">
            <v>0</v>
          </cell>
          <cell r="P111">
            <v>0</v>
          </cell>
          <cell r="Q111">
            <v>18932400</v>
          </cell>
        </row>
        <row r="112">
          <cell r="E112">
            <v>5796999.5899999999</v>
          </cell>
          <cell r="F112">
            <v>5796999.5899999999</v>
          </cell>
          <cell r="G112">
            <v>0</v>
          </cell>
          <cell r="H112">
            <v>0</v>
          </cell>
          <cell r="J112">
            <v>0</v>
          </cell>
          <cell r="K112">
            <v>0</v>
          </cell>
          <cell r="L112">
            <v>0</v>
          </cell>
          <cell r="M112">
            <v>0</v>
          </cell>
          <cell r="N112">
            <v>0</v>
          </cell>
          <cell r="O112">
            <v>0</v>
          </cell>
          <cell r="P112">
            <v>0</v>
          </cell>
          <cell r="Q112">
            <v>5796999.5899999999</v>
          </cell>
        </row>
        <row r="113">
          <cell r="E113">
            <v>148917.62</v>
          </cell>
          <cell r="F113">
            <v>148917.62</v>
          </cell>
          <cell r="G113">
            <v>0</v>
          </cell>
          <cell r="H113">
            <v>0</v>
          </cell>
          <cell r="J113">
            <v>0</v>
          </cell>
          <cell r="K113">
            <v>0</v>
          </cell>
          <cell r="L113">
            <v>0</v>
          </cell>
          <cell r="M113">
            <v>0</v>
          </cell>
          <cell r="N113">
            <v>0</v>
          </cell>
          <cell r="O113">
            <v>0</v>
          </cell>
          <cell r="P113">
            <v>0</v>
          </cell>
          <cell r="Q113">
            <v>148917.62</v>
          </cell>
        </row>
        <row r="114">
          <cell r="E114">
            <v>8271500.4500000002</v>
          </cell>
          <cell r="F114">
            <v>8271500.4500000002</v>
          </cell>
          <cell r="G114">
            <v>5658400</v>
          </cell>
          <cell r="H114">
            <v>229697.66</v>
          </cell>
          <cell r="J114">
            <v>18000</v>
          </cell>
          <cell r="K114">
            <v>18000</v>
          </cell>
          <cell r="L114">
            <v>0</v>
          </cell>
          <cell r="M114">
            <v>0</v>
          </cell>
          <cell r="N114">
            <v>0</v>
          </cell>
          <cell r="O114">
            <v>0</v>
          </cell>
          <cell r="P114">
            <v>0</v>
          </cell>
          <cell r="Q114">
            <v>8289500.4500000002</v>
          </cell>
        </row>
        <row r="116">
          <cell r="E116">
            <v>0</v>
          </cell>
          <cell r="F116">
            <v>0</v>
          </cell>
          <cell r="G116">
            <v>0</v>
          </cell>
          <cell r="H116">
            <v>0</v>
          </cell>
          <cell r="I116">
            <v>0</v>
          </cell>
          <cell r="J116">
            <v>643250</v>
          </cell>
          <cell r="K116">
            <v>0</v>
          </cell>
          <cell r="L116">
            <v>0</v>
          </cell>
          <cell r="M116">
            <v>0</v>
          </cell>
          <cell r="N116">
            <v>643250</v>
          </cell>
          <cell r="O116">
            <v>643250</v>
          </cell>
          <cell r="P116">
            <v>643250</v>
          </cell>
          <cell r="Q116">
            <v>643250</v>
          </cell>
        </row>
        <row r="117">
          <cell r="E117">
            <v>561365.46999999974</v>
          </cell>
          <cell r="F117">
            <v>561365.46999999974</v>
          </cell>
          <cell r="G117">
            <v>0</v>
          </cell>
          <cell r="H117">
            <v>0</v>
          </cell>
          <cell r="I117">
            <v>0</v>
          </cell>
          <cell r="J117">
            <v>0</v>
          </cell>
          <cell r="K117">
            <v>0</v>
          </cell>
          <cell r="L117">
            <v>0</v>
          </cell>
          <cell r="M117">
            <v>0</v>
          </cell>
          <cell r="N117">
            <v>0</v>
          </cell>
          <cell r="O117">
            <v>0</v>
          </cell>
          <cell r="P117">
            <v>0</v>
          </cell>
          <cell r="Q117">
            <v>561365.46999999974</v>
          </cell>
        </row>
        <row r="118">
          <cell r="E118">
            <v>98945.12</v>
          </cell>
          <cell r="F118">
            <v>98945.12</v>
          </cell>
          <cell r="G118">
            <v>0</v>
          </cell>
          <cell r="H118">
            <v>0</v>
          </cell>
          <cell r="J118">
            <v>0</v>
          </cell>
          <cell r="K118">
            <v>0</v>
          </cell>
          <cell r="L118">
            <v>0</v>
          </cell>
          <cell r="M118">
            <v>0</v>
          </cell>
          <cell r="N118">
            <v>0</v>
          </cell>
          <cell r="O118">
            <v>0</v>
          </cell>
          <cell r="P118">
            <v>0</v>
          </cell>
        </row>
        <row r="120">
          <cell r="E120">
            <v>452938.01</v>
          </cell>
          <cell r="F120">
            <v>452938.01</v>
          </cell>
          <cell r="G120">
            <v>349871</v>
          </cell>
          <cell r="H120">
            <v>22707.370000000003</v>
          </cell>
          <cell r="J120">
            <v>0</v>
          </cell>
          <cell r="N120">
            <v>0</v>
          </cell>
          <cell r="O120">
            <v>0</v>
          </cell>
          <cell r="P120">
            <v>0</v>
          </cell>
          <cell r="Q120">
            <v>452938.01</v>
          </cell>
        </row>
        <row r="122">
          <cell r="E122">
            <v>265836.78000000003</v>
          </cell>
          <cell r="F122">
            <v>265836.78000000003</v>
          </cell>
          <cell r="G122">
            <v>0</v>
          </cell>
          <cell r="H122">
            <v>0</v>
          </cell>
          <cell r="J122">
            <v>0</v>
          </cell>
          <cell r="K122">
            <v>0</v>
          </cell>
          <cell r="L122">
            <v>0</v>
          </cell>
          <cell r="M122">
            <v>0</v>
          </cell>
          <cell r="N122">
            <v>0</v>
          </cell>
          <cell r="O122">
            <v>0</v>
          </cell>
          <cell r="P122">
            <v>0</v>
          </cell>
          <cell r="Q122">
            <v>265836.78000000003</v>
          </cell>
        </row>
        <row r="123">
          <cell r="E123">
            <v>4070661.7099999995</v>
          </cell>
          <cell r="F123">
            <v>4070661.7099999995</v>
          </cell>
          <cell r="G123">
            <v>2352869.58</v>
          </cell>
          <cell r="H123">
            <v>372975.67000000004</v>
          </cell>
          <cell r="J123">
            <v>205000</v>
          </cell>
          <cell r="K123">
            <v>5000</v>
          </cell>
          <cell r="L123">
            <v>0</v>
          </cell>
          <cell r="N123">
            <v>200000</v>
          </cell>
          <cell r="O123">
            <v>200000</v>
          </cell>
          <cell r="P123">
            <v>200000</v>
          </cell>
          <cell r="Q123">
            <v>4275661.71</v>
          </cell>
        </row>
        <row r="125">
          <cell r="E125">
            <v>2919910.2800000003</v>
          </cell>
          <cell r="F125">
            <v>2919910.2800000003</v>
          </cell>
          <cell r="G125">
            <v>1872889</v>
          </cell>
          <cell r="H125">
            <v>118330</v>
          </cell>
          <cell r="J125">
            <v>248872</v>
          </cell>
          <cell r="K125">
            <v>181300</v>
          </cell>
          <cell r="L125">
            <v>98000</v>
          </cell>
          <cell r="M125">
            <v>12000</v>
          </cell>
          <cell r="N125">
            <v>67572</v>
          </cell>
          <cell r="O125">
            <v>58872</v>
          </cell>
          <cell r="P125">
            <v>58872</v>
          </cell>
          <cell r="Q125">
            <v>3168782.2800000003</v>
          </cell>
        </row>
        <row r="127">
          <cell r="E127">
            <v>21989372.790000003</v>
          </cell>
          <cell r="F127">
            <v>21989372.790000003</v>
          </cell>
          <cell r="G127">
            <v>14773422.560000001</v>
          </cell>
          <cell r="H127">
            <v>882365.36</v>
          </cell>
          <cell r="J127">
            <v>1807528</v>
          </cell>
          <cell r="K127">
            <v>1193800</v>
          </cell>
          <cell r="L127">
            <v>850700</v>
          </cell>
          <cell r="M127">
            <v>10800</v>
          </cell>
          <cell r="N127">
            <v>613728</v>
          </cell>
          <cell r="O127">
            <v>613728</v>
          </cell>
          <cell r="P127">
            <v>613728</v>
          </cell>
          <cell r="Q127">
            <v>23796900.790000003</v>
          </cell>
        </row>
        <row r="129">
          <cell r="E129">
            <v>571400</v>
          </cell>
          <cell r="F129">
            <v>571400</v>
          </cell>
          <cell r="G129">
            <v>0</v>
          </cell>
          <cell r="H129">
            <v>0</v>
          </cell>
          <cell r="J129">
            <v>0</v>
          </cell>
          <cell r="K129">
            <v>0</v>
          </cell>
          <cell r="L129">
            <v>0</v>
          </cell>
          <cell r="M129">
            <v>0</v>
          </cell>
          <cell r="N129">
            <v>0</v>
          </cell>
          <cell r="O129">
            <v>0</v>
          </cell>
          <cell r="P129">
            <v>0</v>
          </cell>
          <cell r="Q129">
            <v>571400</v>
          </cell>
        </row>
        <row r="130">
          <cell r="E130">
            <v>1557555.97</v>
          </cell>
          <cell r="F130">
            <v>1557555.97</v>
          </cell>
          <cell r="G130">
            <v>373237.28</v>
          </cell>
          <cell r="H130">
            <v>80572.22</v>
          </cell>
          <cell r="J130">
            <v>404101</v>
          </cell>
          <cell r="K130">
            <v>0</v>
          </cell>
          <cell r="L130">
            <v>0</v>
          </cell>
          <cell r="M130">
            <v>0</v>
          </cell>
          <cell r="N130">
            <v>404101</v>
          </cell>
          <cell r="O130">
            <v>404101</v>
          </cell>
          <cell r="P130">
            <v>0</v>
          </cell>
          <cell r="Q130">
            <v>1961656.97</v>
          </cell>
        </row>
        <row r="132">
          <cell r="E132">
            <v>1533920.0599999998</v>
          </cell>
          <cell r="F132">
            <v>0</v>
          </cell>
          <cell r="G132">
            <v>0</v>
          </cell>
          <cell r="H132">
            <v>0</v>
          </cell>
          <cell r="I132">
            <v>1533920.0599999998</v>
          </cell>
          <cell r="J132">
            <v>70000</v>
          </cell>
          <cell r="K132">
            <v>0</v>
          </cell>
          <cell r="L132">
            <v>0</v>
          </cell>
          <cell r="M132">
            <v>0</v>
          </cell>
          <cell r="N132">
            <v>70000</v>
          </cell>
          <cell r="O132">
            <v>70000</v>
          </cell>
          <cell r="P132">
            <v>0</v>
          </cell>
          <cell r="Q132">
            <v>1603920.0599999998</v>
          </cell>
        </row>
        <row r="134">
          <cell r="E134">
            <v>0</v>
          </cell>
          <cell r="F134">
            <v>0</v>
          </cell>
          <cell r="G134">
            <v>0</v>
          </cell>
          <cell r="H134">
            <v>0</v>
          </cell>
          <cell r="I134">
            <v>0</v>
          </cell>
          <cell r="J134">
            <v>475487.15</v>
          </cell>
          <cell r="K134">
            <v>0</v>
          </cell>
          <cell r="L134">
            <v>0</v>
          </cell>
          <cell r="M134">
            <v>0</v>
          </cell>
          <cell r="N134">
            <v>475487.15</v>
          </cell>
          <cell r="O134">
            <v>475487.15</v>
          </cell>
          <cell r="P134">
            <v>85008</v>
          </cell>
          <cell r="Q134">
            <v>475487.15</v>
          </cell>
        </row>
        <row r="136">
          <cell r="E136">
            <v>0</v>
          </cell>
          <cell r="F136">
            <v>0</v>
          </cell>
          <cell r="G136">
            <v>0</v>
          </cell>
          <cell r="H136">
            <v>0</v>
          </cell>
          <cell r="I136">
            <v>0</v>
          </cell>
          <cell r="J136">
            <v>1148000</v>
          </cell>
          <cell r="K136">
            <v>0</v>
          </cell>
          <cell r="L136">
            <v>0</v>
          </cell>
          <cell r="M136">
            <v>0</v>
          </cell>
          <cell r="N136">
            <v>1148000</v>
          </cell>
          <cell r="O136">
            <v>1148000</v>
          </cell>
          <cell r="P136">
            <v>1148000</v>
          </cell>
          <cell r="Q136">
            <v>1148000</v>
          </cell>
        </row>
        <row r="137">
          <cell r="E137">
            <v>0</v>
          </cell>
          <cell r="F137">
            <v>0</v>
          </cell>
          <cell r="G137">
            <v>0</v>
          </cell>
          <cell r="H137">
            <v>0</v>
          </cell>
          <cell r="I137">
            <v>0</v>
          </cell>
          <cell r="J137">
            <v>318250.40000000002</v>
          </cell>
          <cell r="K137">
            <v>221800</v>
          </cell>
          <cell r="L137">
            <v>0</v>
          </cell>
          <cell r="M137">
            <v>0</v>
          </cell>
          <cell r="N137">
            <v>96450.4</v>
          </cell>
          <cell r="O137">
            <v>0</v>
          </cell>
          <cell r="P137">
            <v>0</v>
          </cell>
          <cell r="Q137">
            <v>318250.40000000002</v>
          </cell>
        </row>
        <row r="138">
          <cell r="E138">
            <v>236821.18</v>
          </cell>
          <cell r="F138">
            <v>236821.18</v>
          </cell>
          <cell r="G138">
            <v>0</v>
          </cell>
          <cell r="H138">
            <v>0</v>
          </cell>
          <cell r="J138">
            <v>0</v>
          </cell>
          <cell r="K138">
            <v>0</v>
          </cell>
          <cell r="L138">
            <v>0</v>
          </cell>
          <cell r="M138">
            <v>0</v>
          </cell>
          <cell r="N138">
            <v>0</v>
          </cell>
          <cell r="O138">
            <v>0</v>
          </cell>
          <cell r="P138">
            <v>0</v>
          </cell>
          <cell r="Q138">
            <v>236821.18</v>
          </cell>
        </row>
        <row r="140">
          <cell r="E140">
            <v>1655393.24</v>
          </cell>
          <cell r="F140">
            <v>1655393.24</v>
          </cell>
          <cell r="G140">
            <v>1132396.6200000001</v>
          </cell>
          <cell r="H140">
            <v>0</v>
          </cell>
          <cell r="I140">
            <v>0</v>
          </cell>
          <cell r="J140">
            <v>24800</v>
          </cell>
          <cell r="K140">
            <v>0</v>
          </cell>
          <cell r="L140">
            <v>0</v>
          </cell>
          <cell r="M140">
            <v>0</v>
          </cell>
          <cell r="N140">
            <v>24800</v>
          </cell>
          <cell r="O140">
            <v>24800</v>
          </cell>
          <cell r="P140">
            <v>24800</v>
          </cell>
          <cell r="Q140">
            <v>1680193.24</v>
          </cell>
        </row>
        <row r="144">
          <cell r="E144">
            <v>23756544.59</v>
          </cell>
          <cell r="F144">
            <v>1990917.4199999997</v>
          </cell>
          <cell r="G144">
            <v>0</v>
          </cell>
          <cell r="H144">
            <v>1990917.4199999997</v>
          </cell>
          <cell r="I144">
            <v>21765627.170000002</v>
          </cell>
          <cell r="J144">
            <v>3573340</v>
          </cell>
          <cell r="K144">
            <v>0</v>
          </cell>
          <cell r="L144">
            <v>0</v>
          </cell>
          <cell r="M144">
            <v>0</v>
          </cell>
          <cell r="N144">
            <v>3573340</v>
          </cell>
          <cell r="O144">
            <v>3573340</v>
          </cell>
          <cell r="P144">
            <v>3573340</v>
          </cell>
          <cell r="Q144">
            <v>27329884.59</v>
          </cell>
        </row>
        <row r="146">
          <cell r="E146">
            <v>345700</v>
          </cell>
          <cell r="F146">
            <v>0</v>
          </cell>
          <cell r="G146">
            <v>0</v>
          </cell>
          <cell r="H146">
            <v>0</v>
          </cell>
          <cell r="I146">
            <v>345700</v>
          </cell>
          <cell r="J146">
            <v>0</v>
          </cell>
          <cell r="K146">
            <v>0</v>
          </cell>
          <cell r="L146">
            <v>0</v>
          </cell>
          <cell r="M146">
            <v>0</v>
          </cell>
          <cell r="N146">
            <v>0</v>
          </cell>
          <cell r="O146">
            <v>0</v>
          </cell>
          <cell r="P146">
            <v>0</v>
          </cell>
          <cell r="Q146">
            <v>345700</v>
          </cell>
        </row>
        <row r="147">
          <cell r="E147">
            <v>13251155.65</v>
          </cell>
          <cell r="F147">
            <v>0</v>
          </cell>
          <cell r="G147">
            <v>0</v>
          </cell>
          <cell r="H147">
            <v>0</v>
          </cell>
          <cell r="I147">
            <v>13251155.65</v>
          </cell>
          <cell r="J147">
            <v>5645785.7800000003</v>
          </cell>
          <cell r="K147">
            <v>0</v>
          </cell>
          <cell r="L147">
            <v>0</v>
          </cell>
          <cell r="M147">
            <v>0</v>
          </cell>
          <cell r="N147">
            <v>5645785.7800000003</v>
          </cell>
          <cell r="O147">
            <v>0</v>
          </cell>
          <cell r="P147">
            <v>0</v>
          </cell>
          <cell r="Q147">
            <v>18896941.43</v>
          </cell>
        </row>
        <row r="149">
          <cell r="E149">
            <v>0</v>
          </cell>
          <cell r="F149">
            <v>0</v>
          </cell>
          <cell r="G149">
            <v>0</v>
          </cell>
          <cell r="H149">
            <v>0</v>
          </cell>
          <cell r="J149">
            <v>4122460.07</v>
          </cell>
          <cell r="K149">
            <v>0</v>
          </cell>
          <cell r="L149">
            <v>0</v>
          </cell>
          <cell r="M149">
            <v>0</v>
          </cell>
          <cell r="N149">
            <v>4122460.07</v>
          </cell>
          <cell r="O149">
            <v>4122460.07</v>
          </cell>
          <cell r="P149">
            <v>3350000</v>
          </cell>
          <cell r="Q149">
            <v>4122460.07</v>
          </cell>
        </row>
        <row r="150">
          <cell r="E150">
            <v>15506901.67</v>
          </cell>
          <cell r="F150">
            <v>15211901.67</v>
          </cell>
          <cell r="G150">
            <v>0</v>
          </cell>
          <cell r="H150">
            <v>0</v>
          </cell>
          <cell r="I150">
            <v>295000</v>
          </cell>
          <cell r="J150">
            <v>20587548.329999998</v>
          </cell>
          <cell r="K150">
            <v>2936948.33</v>
          </cell>
          <cell r="L150">
            <v>0</v>
          </cell>
          <cell r="M150">
            <v>0</v>
          </cell>
          <cell r="N150">
            <v>17650600</v>
          </cell>
          <cell r="O150">
            <v>17650600</v>
          </cell>
          <cell r="P150">
            <v>7421276.2000000002</v>
          </cell>
          <cell r="Q150">
            <v>36094450</v>
          </cell>
        </row>
        <row r="152">
          <cell r="E152">
            <v>0</v>
          </cell>
          <cell r="F152">
            <v>0</v>
          </cell>
          <cell r="G152">
            <v>0</v>
          </cell>
          <cell r="H152">
            <v>0</v>
          </cell>
          <cell r="J152">
            <v>51462962</v>
          </cell>
          <cell r="K152">
            <v>0</v>
          </cell>
          <cell r="L152">
            <v>0</v>
          </cell>
          <cell r="M152">
            <v>0</v>
          </cell>
          <cell r="N152">
            <v>51462962</v>
          </cell>
          <cell r="O152">
            <v>51462962</v>
          </cell>
          <cell r="P152">
            <v>49941362</v>
          </cell>
          <cell r="Q152">
            <v>51462962</v>
          </cell>
        </row>
        <row r="153">
          <cell r="E153">
            <v>738846.71</v>
          </cell>
          <cell r="F153">
            <v>738846.71</v>
          </cell>
          <cell r="G153">
            <v>447300</v>
          </cell>
          <cell r="H153">
            <v>63822.17</v>
          </cell>
          <cell r="J153">
            <v>100000</v>
          </cell>
          <cell r="K153">
            <v>0</v>
          </cell>
          <cell r="L153">
            <v>0</v>
          </cell>
          <cell r="M153">
            <v>0</v>
          </cell>
          <cell r="N153">
            <v>100000</v>
          </cell>
          <cell r="O153">
            <v>100000</v>
          </cell>
          <cell r="P153">
            <v>100000</v>
          </cell>
          <cell r="Q153">
            <v>838846.71</v>
          </cell>
        </row>
        <row r="155">
          <cell r="E155">
            <v>726347.33000000007</v>
          </cell>
          <cell r="F155">
            <v>726347.33000000007</v>
          </cell>
          <cell r="G155">
            <v>166918.72</v>
          </cell>
          <cell r="H155">
            <v>6314.75</v>
          </cell>
          <cell r="J155">
            <v>0</v>
          </cell>
          <cell r="K155">
            <v>0</v>
          </cell>
          <cell r="L155">
            <v>0</v>
          </cell>
          <cell r="M155">
            <v>0</v>
          </cell>
          <cell r="N155">
            <v>0</v>
          </cell>
          <cell r="O155">
            <v>0</v>
          </cell>
          <cell r="P155">
            <v>0</v>
          </cell>
          <cell r="Q155">
            <v>726347.33000000007</v>
          </cell>
        </row>
        <row r="157">
          <cell r="E157">
            <v>0</v>
          </cell>
          <cell r="F157">
            <v>0</v>
          </cell>
          <cell r="G157">
            <v>0</v>
          </cell>
          <cell r="H157">
            <v>0</v>
          </cell>
          <cell r="J157">
            <v>27705993.260000002</v>
          </cell>
          <cell r="K157">
            <v>4446007</v>
          </cell>
          <cell r="L157">
            <v>0</v>
          </cell>
          <cell r="M157">
            <v>0</v>
          </cell>
          <cell r="N157">
            <v>23259986.260000002</v>
          </cell>
          <cell r="O157">
            <v>0</v>
          </cell>
          <cell r="P157">
            <v>0</v>
          </cell>
          <cell r="Q157">
            <v>27705993.260000002</v>
          </cell>
        </row>
        <row r="158">
          <cell r="E158">
            <v>0</v>
          </cell>
          <cell r="F158">
            <v>0</v>
          </cell>
          <cell r="G158">
            <v>0</v>
          </cell>
          <cell r="H158">
            <v>0</v>
          </cell>
          <cell r="I158">
            <v>0</v>
          </cell>
          <cell r="J158">
            <v>1000000</v>
          </cell>
          <cell r="K158">
            <v>1000000</v>
          </cell>
          <cell r="L158">
            <v>0</v>
          </cell>
          <cell r="M158">
            <v>0</v>
          </cell>
          <cell r="N158">
            <v>0</v>
          </cell>
          <cell r="O158">
            <v>0</v>
          </cell>
          <cell r="P158">
            <v>0</v>
          </cell>
          <cell r="Q158">
            <v>1000000</v>
          </cell>
        </row>
        <row r="160">
          <cell r="E160">
            <v>1645132.47</v>
          </cell>
          <cell r="F160">
            <v>1645132.47</v>
          </cell>
          <cell r="G160">
            <v>1115735</v>
          </cell>
          <cell r="H160">
            <v>0</v>
          </cell>
          <cell r="I160">
            <v>0</v>
          </cell>
          <cell r="J160">
            <v>70000</v>
          </cell>
          <cell r="K160">
            <v>0</v>
          </cell>
          <cell r="L160">
            <v>0</v>
          </cell>
          <cell r="M160">
            <v>0</v>
          </cell>
          <cell r="N160">
            <v>70000</v>
          </cell>
          <cell r="O160">
            <v>70000</v>
          </cell>
          <cell r="P160">
            <v>70000</v>
          </cell>
          <cell r="Q160">
            <v>1715132.47</v>
          </cell>
        </row>
        <row r="163">
          <cell r="E163">
            <v>5903081.5099999998</v>
          </cell>
          <cell r="F163">
            <v>0</v>
          </cell>
          <cell r="G163">
            <v>0</v>
          </cell>
          <cell r="H163">
            <v>0</v>
          </cell>
          <cell r="I163">
            <v>5903081.5099999998</v>
          </cell>
          <cell r="J163">
            <v>6259356.54</v>
          </cell>
          <cell r="K163">
            <v>0</v>
          </cell>
          <cell r="L163">
            <v>0</v>
          </cell>
          <cell r="M163">
            <v>0</v>
          </cell>
          <cell r="N163">
            <v>6259356.54</v>
          </cell>
          <cell r="O163">
            <v>6259356.54</v>
          </cell>
          <cell r="P163">
            <v>5830676</v>
          </cell>
          <cell r="Q163">
            <v>12162438.050000001</v>
          </cell>
        </row>
        <row r="164">
          <cell r="E164">
            <v>0</v>
          </cell>
          <cell r="F164">
            <v>0</v>
          </cell>
          <cell r="G164">
            <v>0</v>
          </cell>
          <cell r="H164">
            <v>0</v>
          </cell>
          <cell r="I164">
            <v>0</v>
          </cell>
          <cell r="J164">
            <v>31888821.149999999</v>
          </cell>
          <cell r="K164">
            <v>0</v>
          </cell>
          <cell r="L164">
            <v>0</v>
          </cell>
          <cell r="M164">
            <v>0</v>
          </cell>
          <cell r="N164">
            <v>31888821.149999999</v>
          </cell>
          <cell r="O164">
            <v>31888821.149999999</v>
          </cell>
          <cell r="P164">
            <v>24008146</v>
          </cell>
          <cell r="Q164">
            <v>31888821.149999999</v>
          </cell>
        </row>
        <row r="165">
          <cell r="E165">
            <v>0</v>
          </cell>
          <cell r="F165">
            <v>0</v>
          </cell>
          <cell r="G165">
            <v>0</v>
          </cell>
          <cell r="H165">
            <v>0</v>
          </cell>
          <cell r="I165">
            <v>0</v>
          </cell>
          <cell r="J165">
            <v>3629459.2</v>
          </cell>
          <cell r="K165">
            <v>0</v>
          </cell>
          <cell r="L165">
            <v>0</v>
          </cell>
          <cell r="M165">
            <v>0</v>
          </cell>
          <cell r="N165">
            <v>3629459.2</v>
          </cell>
          <cell r="O165">
            <v>3629459.2</v>
          </cell>
          <cell r="P165">
            <v>1500000</v>
          </cell>
          <cell r="Q165">
            <v>3629459.2</v>
          </cell>
        </row>
        <row r="166">
          <cell r="E166">
            <v>232268.77</v>
          </cell>
          <cell r="F166">
            <v>0</v>
          </cell>
          <cell r="G166">
            <v>0</v>
          </cell>
          <cell r="H166">
            <v>0</v>
          </cell>
          <cell r="I166">
            <v>232268.77</v>
          </cell>
          <cell r="J166">
            <v>3500417</v>
          </cell>
          <cell r="K166">
            <v>0</v>
          </cell>
          <cell r="L166">
            <v>0</v>
          </cell>
          <cell r="M166">
            <v>0</v>
          </cell>
          <cell r="N166">
            <v>3500417</v>
          </cell>
          <cell r="O166">
            <v>3500417</v>
          </cell>
          <cell r="P166">
            <v>3500417</v>
          </cell>
          <cell r="Q166">
            <v>3732685.77</v>
          </cell>
        </row>
        <row r="167">
          <cell r="E167">
            <v>38130</v>
          </cell>
          <cell r="F167">
            <v>0</v>
          </cell>
          <cell r="G167">
            <v>0</v>
          </cell>
          <cell r="H167">
            <v>0</v>
          </cell>
          <cell r="I167">
            <v>38130</v>
          </cell>
          <cell r="J167">
            <v>0</v>
          </cell>
          <cell r="K167">
            <v>0</v>
          </cell>
          <cell r="L167">
            <v>0</v>
          </cell>
          <cell r="M167">
            <v>0</v>
          </cell>
          <cell r="N167">
            <v>0</v>
          </cell>
          <cell r="O167">
            <v>0</v>
          </cell>
          <cell r="P167">
            <v>0</v>
          </cell>
          <cell r="Q167">
            <v>38130</v>
          </cell>
        </row>
        <row r="168">
          <cell r="E168">
            <v>0</v>
          </cell>
          <cell r="F168">
            <v>0</v>
          </cell>
          <cell r="G168">
            <v>0</v>
          </cell>
          <cell r="H168">
            <v>0</v>
          </cell>
          <cell r="I168">
            <v>0</v>
          </cell>
          <cell r="J168">
            <v>1256621</v>
          </cell>
          <cell r="K168">
            <v>0</v>
          </cell>
          <cell r="L168">
            <v>0</v>
          </cell>
          <cell r="M168">
            <v>0</v>
          </cell>
          <cell r="N168">
            <v>1256621</v>
          </cell>
          <cell r="O168">
            <v>1256621</v>
          </cell>
          <cell r="P168">
            <v>1256621</v>
          </cell>
          <cell r="Q168">
            <v>1256621</v>
          </cell>
        </row>
        <row r="169">
          <cell r="E169">
            <v>0</v>
          </cell>
          <cell r="F169">
            <v>0</v>
          </cell>
          <cell r="G169">
            <v>0</v>
          </cell>
          <cell r="H169">
            <v>0</v>
          </cell>
          <cell r="I169">
            <v>0</v>
          </cell>
          <cell r="J169">
            <v>6410210</v>
          </cell>
          <cell r="K169">
            <v>0</v>
          </cell>
          <cell r="L169">
            <v>0</v>
          </cell>
          <cell r="M169">
            <v>0</v>
          </cell>
          <cell r="N169">
            <v>6410210</v>
          </cell>
          <cell r="O169">
            <v>6410210</v>
          </cell>
          <cell r="P169">
            <v>6330310</v>
          </cell>
          <cell r="Q169">
            <v>6410210</v>
          </cell>
        </row>
        <row r="170">
          <cell r="E170">
            <v>0</v>
          </cell>
          <cell r="F170">
            <v>0</v>
          </cell>
          <cell r="G170">
            <v>0</v>
          </cell>
          <cell r="H170">
            <v>0</v>
          </cell>
          <cell r="I170">
            <v>0</v>
          </cell>
          <cell r="J170">
            <v>6387150.3499999996</v>
          </cell>
          <cell r="K170">
            <v>3104310.35</v>
          </cell>
          <cell r="L170">
            <v>0</v>
          </cell>
          <cell r="M170">
            <v>0</v>
          </cell>
          <cell r="N170">
            <v>3282840</v>
          </cell>
          <cell r="O170">
            <v>0</v>
          </cell>
          <cell r="P170">
            <v>0</v>
          </cell>
          <cell r="Q170">
            <v>6387150.3499999996</v>
          </cell>
        </row>
        <row r="171">
          <cell r="E171">
            <v>413146.28999999992</v>
          </cell>
          <cell r="F171">
            <v>413146.28999999992</v>
          </cell>
          <cell r="G171">
            <v>134830.13</v>
          </cell>
          <cell r="H171">
            <v>6477.88</v>
          </cell>
          <cell r="I171">
            <v>0</v>
          </cell>
          <cell r="J171">
            <v>0</v>
          </cell>
          <cell r="K171">
            <v>0</v>
          </cell>
          <cell r="L171">
            <v>0</v>
          </cell>
          <cell r="M171">
            <v>0</v>
          </cell>
          <cell r="N171">
            <v>0</v>
          </cell>
          <cell r="O171">
            <v>0</v>
          </cell>
          <cell r="P171">
            <v>0</v>
          </cell>
          <cell r="Q171">
            <v>413146.28999999992</v>
          </cell>
        </row>
        <row r="174">
          <cell r="E174">
            <v>524996.63</v>
          </cell>
          <cell r="F174">
            <v>524996.63</v>
          </cell>
          <cell r="G174">
            <v>358439.37</v>
          </cell>
          <cell r="H174">
            <v>0</v>
          </cell>
          <cell r="J174">
            <v>0</v>
          </cell>
          <cell r="K174">
            <v>0</v>
          </cell>
          <cell r="L174">
            <v>0</v>
          </cell>
          <cell r="M174">
            <v>0</v>
          </cell>
          <cell r="N174">
            <v>0</v>
          </cell>
          <cell r="O174">
            <v>0</v>
          </cell>
          <cell r="P174">
            <v>0</v>
          </cell>
          <cell r="Q174">
            <v>524996.63</v>
          </cell>
        </row>
        <row r="176">
          <cell r="E176">
            <v>0</v>
          </cell>
          <cell r="F176">
            <v>0</v>
          </cell>
          <cell r="G176">
            <v>0</v>
          </cell>
          <cell r="H176">
            <v>0</v>
          </cell>
          <cell r="J176">
            <v>65000</v>
          </cell>
          <cell r="K176">
            <v>0</v>
          </cell>
          <cell r="L176">
            <v>0</v>
          </cell>
          <cell r="M176">
            <v>0</v>
          </cell>
          <cell r="N176">
            <v>65000</v>
          </cell>
          <cell r="O176">
            <v>65000</v>
          </cell>
          <cell r="P176">
            <v>0</v>
          </cell>
          <cell r="Q176">
            <v>65000</v>
          </cell>
        </row>
        <row r="177">
          <cell r="E177">
            <v>0</v>
          </cell>
          <cell r="F177">
            <v>0</v>
          </cell>
          <cell r="G177">
            <v>0</v>
          </cell>
          <cell r="H177">
            <v>0</v>
          </cell>
          <cell r="J177">
            <v>167000</v>
          </cell>
          <cell r="K177">
            <v>0</v>
          </cell>
          <cell r="L177">
            <v>0</v>
          </cell>
          <cell r="M177">
            <v>0</v>
          </cell>
          <cell r="N177">
            <v>167000</v>
          </cell>
          <cell r="O177">
            <v>167000</v>
          </cell>
          <cell r="P177">
            <v>0</v>
          </cell>
          <cell r="Q177">
            <v>167000</v>
          </cell>
        </row>
        <row r="178">
          <cell r="E178">
            <v>0</v>
          </cell>
          <cell r="F178">
            <v>0</v>
          </cell>
          <cell r="G178">
            <v>0</v>
          </cell>
          <cell r="H178">
            <v>0</v>
          </cell>
          <cell r="J178">
            <v>30000</v>
          </cell>
          <cell r="K178">
            <v>0</v>
          </cell>
          <cell r="L178">
            <v>0</v>
          </cell>
          <cell r="M178">
            <v>0</v>
          </cell>
          <cell r="N178">
            <v>30000</v>
          </cell>
          <cell r="O178">
            <v>30000</v>
          </cell>
          <cell r="P178">
            <v>0</v>
          </cell>
          <cell r="Q178">
            <v>30000</v>
          </cell>
        </row>
        <row r="179">
          <cell r="E179">
            <v>0</v>
          </cell>
          <cell r="F179">
            <v>0</v>
          </cell>
          <cell r="G179">
            <v>0</v>
          </cell>
          <cell r="H179">
            <v>0</v>
          </cell>
          <cell r="J179">
            <v>13000</v>
          </cell>
          <cell r="K179">
            <v>0</v>
          </cell>
          <cell r="L179">
            <v>0</v>
          </cell>
          <cell r="M179">
            <v>0</v>
          </cell>
          <cell r="N179">
            <v>13000</v>
          </cell>
          <cell r="O179">
            <v>13000</v>
          </cell>
          <cell r="P179">
            <v>0</v>
          </cell>
          <cell r="Q179">
            <v>13000</v>
          </cell>
        </row>
        <row r="180">
          <cell r="E180">
            <v>0</v>
          </cell>
          <cell r="F180">
            <v>0</v>
          </cell>
          <cell r="G180">
            <v>0</v>
          </cell>
          <cell r="H180">
            <v>0</v>
          </cell>
          <cell r="J180">
            <v>1035902.85</v>
          </cell>
          <cell r="K180">
            <v>0</v>
          </cell>
          <cell r="L180">
            <v>0</v>
          </cell>
          <cell r="M180">
            <v>0</v>
          </cell>
          <cell r="N180">
            <v>1035902.85</v>
          </cell>
          <cell r="O180">
            <v>1035902.85</v>
          </cell>
          <cell r="P180">
            <v>1010448.15</v>
          </cell>
          <cell r="Q180">
            <v>1035902.85</v>
          </cell>
        </row>
        <row r="181">
          <cell r="E181">
            <v>0</v>
          </cell>
          <cell r="F181">
            <v>0</v>
          </cell>
          <cell r="G181">
            <v>0</v>
          </cell>
          <cell r="H181">
            <v>0</v>
          </cell>
          <cell r="J181">
            <v>155000</v>
          </cell>
          <cell r="K181">
            <v>0</v>
          </cell>
          <cell r="L181">
            <v>0</v>
          </cell>
          <cell r="M181">
            <v>0</v>
          </cell>
          <cell r="N181">
            <v>155000</v>
          </cell>
          <cell r="O181">
            <v>155000</v>
          </cell>
          <cell r="P181">
            <v>155000</v>
          </cell>
          <cell r="Q181">
            <v>155000</v>
          </cell>
        </row>
        <row r="184">
          <cell r="E184">
            <v>0</v>
          </cell>
          <cell r="F184">
            <v>0</v>
          </cell>
          <cell r="G184">
            <v>0</v>
          </cell>
          <cell r="H184">
            <v>0</v>
          </cell>
          <cell r="J184">
            <v>77139.3</v>
          </cell>
          <cell r="K184">
            <v>0</v>
          </cell>
          <cell r="L184">
            <v>0</v>
          </cell>
          <cell r="M184">
            <v>0</v>
          </cell>
          <cell r="N184">
            <v>77139.3</v>
          </cell>
          <cell r="O184">
            <v>77139.3</v>
          </cell>
          <cell r="P184">
            <v>0</v>
          </cell>
          <cell r="Q184">
            <v>77139.3</v>
          </cell>
        </row>
        <row r="185">
          <cell r="E185">
            <v>0</v>
          </cell>
          <cell r="F185">
            <v>0</v>
          </cell>
          <cell r="G185">
            <v>0</v>
          </cell>
          <cell r="H185">
            <v>0</v>
          </cell>
          <cell r="J185">
            <v>7970498.6399999997</v>
          </cell>
          <cell r="K185">
            <v>0</v>
          </cell>
          <cell r="L185">
            <v>0</v>
          </cell>
          <cell r="M185">
            <v>0</v>
          </cell>
          <cell r="N185">
            <v>7970498.6399999997</v>
          </cell>
          <cell r="O185">
            <v>7970498.6399999997</v>
          </cell>
          <cell r="P185">
            <v>6576514.7199999997</v>
          </cell>
          <cell r="Q185">
            <v>7970498.6399999997</v>
          </cell>
        </row>
        <row r="186">
          <cell r="E186">
            <v>0</v>
          </cell>
          <cell r="F186">
            <v>0</v>
          </cell>
          <cell r="G186">
            <v>0</v>
          </cell>
          <cell r="H186">
            <v>0</v>
          </cell>
          <cell r="J186">
            <v>206772</v>
          </cell>
          <cell r="K186">
            <v>0</v>
          </cell>
          <cell r="L186">
            <v>0</v>
          </cell>
          <cell r="M186">
            <v>0</v>
          </cell>
          <cell r="N186">
            <v>206772</v>
          </cell>
          <cell r="O186">
            <v>206772</v>
          </cell>
          <cell r="P186">
            <v>0</v>
          </cell>
          <cell r="Q186">
            <v>206772</v>
          </cell>
        </row>
        <row r="187">
          <cell r="E187">
            <v>0</v>
          </cell>
          <cell r="F187">
            <v>0</v>
          </cell>
          <cell r="G187">
            <v>0</v>
          </cell>
          <cell r="H187">
            <v>0</v>
          </cell>
          <cell r="J187">
            <v>179409973.46000001</v>
          </cell>
          <cell r="K187">
            <v>0</v>
          </cell>
          <cell r="L187">
            <v>0</v>
          </cell>
          <cell r="M187">
            <v>0</v>
          </cell>
          <cell r="N187">
            <v>179409973.46000001</v>
          </cell>
          <cell r="O187">
            <v>132909973.45999999</v>
          </cell>
          <cell r="P187">
            <v>41765266</v>
          </cell>
          <cell r="Q187">
            <v>179409973.46000001</v>
          </cell>
        </row>
        <row r="189">
          <cell r="E189">
            <v>0</v>
          </cell>
          <cell r="F189">
            <v>0</v>
          </cell>
          <cell r="G189">
            <v>0</v>
          </cell>
          <cell r="H189">
            <v>0</v>
          </cell>
          <cell r="I189">
            <v>0</v>
          </cell>
          <cell r="J189">
            <v>707872.95</v>
          </cell>
          <cell r="K189">
            <v>0</v>
          </cell>
          <cell r="L189">
            <v>0</v>
          </cell>
          <cell r="M189">
            <v>0</v>
          </cell>
          <cell r="N189">
            <v>707872.95</v>
          </cell>
          <cell r="O189">
            <v>0</v>
          </cell>
          <cell r="P189">
            <v>0</v>
          </cell>
          <cell r="Q189">
            <v>707872.95</v>
          </cell>
        </row>
        <row r="190">
          <cell r="E190">
            <v>0</v>
          </cell>
          <cell r="F190">
            <v>0</v>
          </cell>
          <cell r="G190">
            <v>0</v>
          </cell>
          <cell r="H190">
            <v>0</v>
          </cell>
          <cell r="J190">
            <v>997478.18</v>
          </cell>
          <cell r="K190">
            <v>0</v>
          </cell>
          <cell r="L190">
            <v>0</v>
          </cell>
          <cell r="M190">
            <v>0</v>
          </cell>
          <cell r="N190">
            <v>997478.18</v>
          </cell>
          <cell r="O190">
            <v>997478.18</v>
          </cell>
          <cell r="P190">
            <v>604978.18000000005</v>
          </cell>
          <cell r="Q190">
            <v>997478.18</v>
          </cell>
        </row>
        <row r="192">
          <cell r="E192">
            <v>1967922.6099999999</v>
          </cell>
          <cell r="F192">
            <v>1967922.6099999999</v>
          </cell>
          <cell r="G192">
            <v>1276297</v>
          </cell>
          <cell r="H192">
            <v>106554.81</v>
          </cell>
          <cell r="J192">
            <v>40700</v>
          </cell>
          <cell r="K192">
            <v>0</v>
          </cell>
          <cell r="L192">
            <v>0</v>
          </cell>
          <cell r="M192">
            <v>0</v>
          </cell>
          <cell r="N192">
            <v>40700</v>
          </cell>
          <cell r="O192">
            <v>40700</v>
          </cell>
          <cell r="P192">
            <v>40700</v>
          </cell>
          <cell r="Q192">
            <v>2008622.6099999999</v>
          </cell>
        </row>
        <row r="194">
          <cell r="E194">
            <v>0</v>
          </cell>
          <cell r="F194">
            <v>0</v>
          </cell>
          <cell r="G194">
            <v>0</v>
          </cell>
          <cell r="H194">
            <v>0</v>
          </cell>
          <cell r="I194">
            <v>0</v>
          </cell>
          <cell r="J194">
            <v>37506</v>
          </cell>
          <cell r="K194">
            <v>0</v>
          </cell>
          <cell r="L194">
            <v>0</v>
          </cell>
          <cell r="M194">
            <v>0</v>
          </cell>
          <cell r="N194">
            <v>37506</v>
          </cell>
          <cell r="O194">
            <v>37506</v>
          </cell>
          <cell r="P194">
            <v>37506</v>
          </cell>
          <cell r="Q194">
            <v>37506</v>
          </cell>
        </row>
        <row r="195">
          <cell r="E195">
            <v>0</v>
          </cell>
          <cell r="F195">
            <v>0</v>
          </cell>
          <cell r="G195">
            <v>0</v>
          </cell>
          <cell r="H195">
            <v>0</v>
          </cell>
          <cell r="I195">
            <v>0</v>
          </cell>
          <cell r="J195">
            <v>1570300</v>
          </cell>
          <cell r="K195">
            <v>0</v>
          </cell>
          <cell r="L195">
            <v>0</v>
          </cell>
          <cell r="M195">
            <v>0</v>
          </cell>
          <cell r="N195">
            <v>1570300</v>
          </cell>
          <cell r="O195">
            <v>1570300</v>
          </cell>
          <cell r="P195">
            <v>1570300</v>
          </cell>
          <cell r="Q195">
            <v>1570300</v>
          </cell>
        </row>
        <row r="196">
          <cell r="E196">
            <v>0</v>
          </cell>
          <cell r="F196">
            <v>0</v>
          </cell>
          <cell r="G196">
            <v>0</v>
          </cell>
          <cell r="H196">
            <v>0</v>
          </cell>
          <cell r="J196">
            <v>419000</v>
          </cell>
          <cell r="K196">
            <v>0</v>
          </cell>
          <cell r="L196">
            <v>0</v>
          </cell>
          <cell r="M196">
            <v>0</v>
          </cell>
          <cell r="N196">
            <v>419000</v>
          </cell>
          <cell r="O196">
            <v>419000</v>
          </cell>
          <cell r="P196">
            <v>419000</v>
          </cell>
          <cell r="Q196">
            <v>419000</v>
          </cell>
        </row>
        <row r="198">
          <cell r="E198">
            <v>1507664.77</v>
          </cell>
          <cell r="F198">
            <v>1507664.77</v>
          </cell>
          <cell r="G198">
            <v>977191.22</v>
          </cell>
          <cell r="H198">
            <v>46057.78</v>
          </cell>
          <cell r="J198">
            <v>88200</v>
          </cell>
          <cell r="K198">
            <v>0</v>
          </cell>
          <cell r="L198">
            <v>0</v>
          </cell>
          <cell r="M198">
            <v>0</v>
          </cell>
          <cell r="N198">
            <v>88200</v>
          </cell>
          <cell r="O198">
            <v>88200</v>
          </cell>
          <cell r="P198">
            <v>88200</v>
          </cell>
          <cell r="Q198">
            <v>1595864.77</v>
          </cell>
        </row>
        <row r="201">
          <cell r="E201">
            <v>218313.43000000005</v>
          </cell>
          <cell r="F201">
            <v>218313.43000000005</v>
          </cell>
          <cell r="H201">
            <v>0</v>
          </cell>
          <cell r="I201">
            <v>0</v>
          </cell>
          <cell r="J201">
            <v>2000</v>
          </cell>
          <cell r="K201">
            <v>0</v>
          </cell>
          <cell r="L201">
            <v>0</v>
          </cell>
          <cell r="M201">
            <v>0</v>
          </cell>
          <cell r="N201">
            <v>2000</v>
          </cell>
          <cell r="O201">
            <v>2000</v>
          </cell>
          <cell r="P201">
            <v>2000</v>
          </cell>
          <cell r="Q201">
            <v>220313.43000000005</v>
          </cell>
        </row>
        <row r="203">
          <cell r="E203">
            <v>3098054</v>
          </cell>
          <cell r="F203">
            <v>3098054</v>
          </cell>
          <cell r="G203">
            <v>2178747</v>
          </cell>
          <cell r="H203">
            <v>0</v>
          </cell>
          <cell r="J203">
            <v>62000</v>
          </cell>
          <cell r="K203">
            <v>0</v>
          </cell>
          <cell r="L203">
            <v>0</v>
          </cell>
          <cell r="M203">
            <v>0</v>
          </cell>
          <cell r="N203">
            <v>62000</v>
          </cell>
          <cell r="O203">
            <v>62000</v>
          </cell>
          <cell r="P203">
            <v>62000</v>
          </cell>
          <cell r="Q203">
            <v>3160054</v>
          </cell>
        </row>
        <row r="205">
          <cell r="E205">
            <v>1726751</v>
          </cell>
          <cell r="F205">
            <v>1726751</v>
          </cell>
          <cell r="G205">
            <v>0</v>
          </cell>
          <cell r="H205">
            <v>0</v>
          </cell>
          <cell r="J205">
            <v>0</v>
          </cell>
          <cell r="K205">
            <v>0</v>
          </cell>
          <cell r="L205">
            <v>0</v>
          </cell>
          <cell r="M205">
            <v>0</v>
          </cell>
          <cell r="N205">
            <v>0</v>
          </cell>
          <cell r="O205">
            <v>0</v>
          </cell>
          <cell r="P205">
            <v>0</v>
          </cell>
          <cell r="Q205">
            <v>1726751</v>
          </cell>
        </row>
        <row r="208">
          <cell r="E208">
            <v>0</v>
          </cell>
          <cell r="F208">
            <v>0</v>
          </cell>
          <cell r="G208">
            <v>0</v>
          </cell>
          <cell r="H208">
            <v>0</v>
          </cell>
          <cell r="J208">
            <v>0</v>
          </cell>
          <cell r="K208">
            <v>0</v>
          </cell>
          <cell r="L208">
            <v>0</v>
          </cell>
          <cell r="M208">
            <v>0</v>
          </cell>
          <cell r="N208">
            <v>0</v>
          </cell>
          <cell r="O208">
            <v>0</v>
          </cell>
          <cell r="P208">
            <v>0</v>
          </cell>
          <cell r="Q208">
            <v>0</v>
          </cell>
        </row>
        <row r="209">
          <cell r="E209">
            <v>22650800</v>
          </cell>
          <cell r="F209">
            <v>22650800</v>
          </cell>
          <cell r="G209">
            <v>0</v>
          </cell>
          <cell r="H209">
            <v>0</v>
          </cell>
          <cell r="I209">
            <v>0</v>
          </cell>
          <cell r="J209">
            <v>0</v>
          </cell>
          <cell r="K209">
            <v>0</v>
          </cell>
          <cell r="L209">
            <v>0</v>
          </cell>
          <cell r="M209">
            <v>0</v>
          </cell>
          <cell r="N209">
            <v>0</v>
          </cell>
          <cell r="O209">
            <v>0</v>
          </cell>
          <cell r="P209">
            <v>0</v>
          </cell>
          <cell r="Q209">
            <v>22650800</v>
          </cell>
        </row>
        <row r="210">
          <cell r="E210">
            <v>249043935.53999999</v>
          </cell>
          <cell r="F210">
            <v>249043935.53999999</v>
          </cell>
          <cell r="G210">
            <v>0</v>
          </cell>
          <cell r="H210">
            <v>0</v>
          </cell>
          <cell r="J210">
            <v>0</v>
          </cell>
          <cell r="K210">
            <v>0</v>
          </cell>
          <cell r="L210">
            <v>0</v>
          </cell>
          <cell r="M210">
            <v>0</v>
          </cell>
          <cell r="N210">
            <v>0</v>
          </cell>
          <cell r="O210">
            <v>0</v>
          </cell>
          <cell r="P210">
            <v>0</v>
          </cell>
        </row>
        <row r="211">
          <cell r="E211">
            <v>134141039</v>
          </cell>
          <cell r="F211">
            <v>134141039</v>
          </cell>
          <cell r="G211">
            <v>0</v>
          </cell>
          <cell r="H211">
            <v>0</v>
          </cell>
          <cell r="J211">
            <v>0</v>
          </cell>
          <cell r="K211">
            <v>0</v>
          </cell>
          <cell r="L211">
            <v>0</v>
          </cell>
          <cell r="M211">
            <v>0</v>
          </cell>
          <cell r="N211">
            <v>0</v>
          </cell>
          <cell r="O211">
            <v>0</v>
          </cell>
          <cell r="P211">
            <v>0</v>
          </cell>
        </row>
        <row r="212">
          <cell r="E212">
            <v>71280</v>
          </cell>
          <cell r="F212">
            <v>71280</v>
          </cell>
          <cell r="G212">
            <v>0</v>
          </cell>
          <cell r="H212">
            <v>0</v>
          </cell>
          <cell r="J212">
            <v>0</v>
          </cell>
          <cell r="K212">
            <v>0</v>
          </cell>
          <cell r="L212">
            <v>0</v>
          </cell>
          <cell r="M212">
            <v>0</v>
          </cell>
          <cell r="N212">
            <v>0</v>
          </cell>
          <cell r="O212">
            <v>0</v>
          </cell>
          <cell r="P212">
            <v>0</v>
          </cell>
          <cell r="Q212">
            <v>71280</v>
          </cell>
        </row>
        <row r="213">
          <cell r="E213">
            <v>216841.94</v>
          </cell>
          <cell r="F213">
            <v>216841.94</v>
          </cell>
          <cell r="G213">
            <v>0</v>
          </cell>
          <cell r="H213">
            <v>0</v>
          </cell>
          <cell r="J213">
            <v>0</v>
          </cell>
          <cell r="K213">
            <v>0</v>
          </cell>
          <cell r="L213">
            <v>0</v>
          </cell>
          <cell r="M213">
            <v>0</v>
          </cell>
          <cell r="N213">
            <v>0</v>
          </cell>
          <cell r="O213">
            <v>0</v>
          </cell>
          <cell r="P213">
            <v>0</v>
          </cell>
        </row>
        <row r="214">
          <cell r="E214">
            <v>3568176</v>
          </cell>
          <cell r="F214">
            <v>3568176</v>
          </cell>
          <cell r="G214">
            <v>0</v>
          </cell>
          <cell r="H214">
            <v>0</v>
          </cell>
          <cell r="I214">
            <v>0</v>
          </cell>
          <cell r="J214">
            <v>0</v>
          </cell>
          <cell r="K214">
            <v>0</v>
          </cell>
          <cell r="L214">
            <v>0</v>
          </cell>
          <cell r="M214">
            <v>0</v>
          </cell>
          <cell r="N214">
            <v>0</v>
          </cell>
          <cell r="O214">
            <v>0</v>
          </cell>
          <cell r="P214">
            <v>0</v>
          </cell>
          <cell r="Q214">
            <v>3568176</v>
          </cell>
        </row>
        <row r="215">
          <cell r="E215">
            <v>15027143</v>
          </cell>
          <cell r="F215">
            <v>15027143</v>
          </cell>
          <cell r="G215">
            <v>0</v>
          </cell>
          <cell r="H215">
            <v>0</v>
          </cell>
          <cell r="J215">
            <v>42000</v>
          </cell>
          <cell r="K215">
            <v>0</v>
          </cell>
          <cell r="L215">
            <v>0</v>
          </cell>
          <cell r="M215">
            <v>0</v>
          </cell>
          <cell r="N215">
            <v>42000</v>
          </cell>
          <cell r="O215">
            <v>42000</v>
          </cell>
          <cell r="P215">
            <v>42000</v>
          </cell>
          <cell r="Q215">
            <v>15069143</v>
          </cell>
        </row>
        <row r="217">
          <cell r="E217">
            <v>602000</v>
          </cell>
          <cell r="F217">
            <v>602000</v>
          </cell>
          <cell r="G217">
            <v>0</v>
          </cell>
          <cell r="H217">
            <v>0</v>
          </cell>
          <cell r="I217">
            <v>0</v>
          </cell>
          <cell r="J217">
            <v>98000</v>
          </cell>
          <cell r="K217">
            <v>0</v>
          </cell>
          <cell r="L217">
            <v>0</v>
          </cell>
          <cell r="M217">
            <v>0</v>
          </cell>
          <cell r="N217">
            <v>98000</v>
          </cell>
          <cell r="O217">
            <v>98000</v>
          </cell>
          <cell r="P217">
            <v>98000</v>
          </cell>
          <cell r="Q217">
            <v>700000</v>
          </cell>
        </row>
        <row r="218">
          <cell r="E218">
            <v>1250712987.4399998</v>
          </cell>
          <cell r="F218">
            <v>1204053308.53</v>
          </cell>
          <cell r="G218">
            <v>416789011.84000003</v>
          </cell>
          <cell r="H218">
            <v>76638127.00999999</v>
          </cell>
          <cell r="I218">
            <v>46659678.910000004</v>
          </cell>
          <cell r="J218">
            <v>487086825.54000002</v>
          </cell>
          <cell r="K218">
            <v>29454694.689999998</v>
          </cell>
          <cell r="L218">
            <v>1337000</v>
          </cell>
          <cell r="M218">
            <v>578200</v>
          </cell>
          <cell r="N218">
            <v>457632130.84999996</v>
          </cell>
          <cell r="O218">
            <v>378130495.45999998</v>
          </cell>
          <cell r="P218">
            <v>252233183.49000001</v>
          </cell>
          <cell r="Q218">
            <v>1737799812.98</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319"/>
  <sheetViews>
    <sheetView showZeros="0" tabSelected="1" view="pageBreakPreview" topLeftCell="A10" zoomScale="50" zoomScaleNormal="50" zoomScaleSheetLayoutView="50" workbookViewId="0">
      <pane xSplit="4" ySplit="2" topLeftCell="E191" activePane="bottomRight" state="frozen"/>
      <selection activeCell="A10" sqref="A10"/>
      <selection pane="topRight" activeCell="E10" sqref="E10"/>
      <selection pane="bottomLeft" activeCell="A12" sqref="A12"/>
      <selection pane="bottomRight" activeCell="E64" sqref="E64:Q64"/>
    </sheetView>
  </sheetViews>
  <sheetFormatPr defaultColWidth="30.140625" defaultRowHeight="23.25"/>
  <cols>
    <col min="1" max="1" width="12.140625" style="1" customWidth="1"/>
    <col min="2" max="2" width="12.28515625" style="1" customWidth="1"/>
    <col min="3" max="3" width="9.5703125" style="1" customWidth="1"/>
    <col min="4" max="4" width="22.5703125" style="1" customWidth="1"/>
    <col min="5" max="5" width="25.85546875" style="49" customWidth="1"/>
    <col min="6" max="6" width="25.28515625" style="49" customWidth="1"/>
    <col min="7" max="7" width="24.42578125" style="49" customWidth="1"/>
    <col min="8" max="8" width="23" style="49" customWidth="1"/>
    <col min="9" max="9" width="21.5703125" style="49" customWidth="1"/>
    <col min="10" max="10" width="23.5703125" style="49" customWidth="1"/>
    <col min="11" max="11" width="23" style="49" customWidth="1"/>
    <col min="12" max="12" width="20.42578125" style="49" customWidth="1"/>
    <col min="13" max="13" width="17.5703125" style="49" customWidth="1"/>
    <col min="14" max="14" width="23.28515625" style="49" customWidth="1"/>
    <col min="15" max="15" width="24.85546875" style="49" customWidth="1"/>
    <col min="16" max="16" width="0.140625" style="49" hidden="1" customWidth="1"/>
    <col min="17" max="17" width="25.5703125" style="49" customWidth="1"/>
    <col min="18" max="247" width="9.140625" style="49" customWidth="1"/>
    <col min="248" max="16384" width="30.140625" style="49"/>
  </cols>
  <sheetData>
    <row r="1" spans="1:17" s="4" customFormat="1" ht="34.5" customHeight="1">
      <c r="A1" s="1"/>
      <c r="B1" s="2"/>
      <c r="C1" s="2"/>
      <c r="D1" s="2"/>
      <c r="E1" s="3"/>
      <c r="F1" s="3"/>
      <c r="G1" s="3"/>
      <c r="H1" s="3"/>
      <c r="I1" s="3"/>
      <c r="J1" s="3"/>
      <c r="K1" s="3"/>
      <c r="L1" s="3"/>
      <c r="M1" s="3"/>
      <c r="O1" s="81" t="s">
        <v>0</v>
      </c>
      <c r="P1" s="81"/>
      <c r="Q1" s="81"/>
    </row>
    <row r="2" spans="1:17" s="4" customFormat="1" ht="25.5">
      <c r="A2" s="1"/>
      <c r="B2" s="2"/>
      <c r="C2" s="2"/>
      <c r="D2" s="2"/>
      <c r="E2" s="3"/>
      <c r="F2" s="3"/>
      <c r="G2" s="3"/>
      <c r="H2" s="3"/>
      <c r="I2" s="3"/>
      <c r="J2" s="3"/>
      <c r="K2" s="3"/>
      <c r="L2" s="3"/>
      <c r="M2" s="3"/>
      <c r="O2" s="81" t="s">
        <v>1</v>
      </c>
      <c r="P2" s="81"/>
      <c r="Q2" s="81"/>
    </row>
    <row r="3" spans="1:17" s="4" customFormat="1" ht="26.25" customHeight="1">
      <c r="A3" s="1"/>
      <c r="B3" s="2"/>
      <c r="C3" s="2"/>
      <c r="D3" s="2"/>
      <c r="E3" s="3"/>
      <c r="F3" s="3"/>
      <c r="G3" s="3"/>
      <c r="H3" s="3"/>
      <c r="I3" s="3"/>
      <c r="J3" s="3"/>
      <c r="K3" s="3"/>
      <c r="L3" s="3"/>
      <c r="M3" s="3"/>
      <c r="O3" s="81" t="s">
        <v>2</v>
      </c>
      <c r="P3" s="81"/>
      <c r="Q3" s="81"/>
    </row>
    <row r="4" spans="1:17" s="4" customFormat="1" ht="26.25" customHeight="1">
      <c r="A4" s="1"/>
      <c r="B4" s="2"/>
      <c r="C4" s="2"/>
      <c r="D4" s="2"/>
      <c r="E4" s="3"/>
      <c r="F4" s="3"/>
      <c r="G4" s="3"/>
      <c r="H4" s="3"/>
      <c r="I4" s="3"/>
      <c r="J4" s="3"/>
      <c r="K4" s="3"/>
      <c r="L4" s="3"/>
      <c r="M4" s="3"/>
      <c r="O4" s="5"/>
      <c r="P4" s="5"/>
      <c r="Q4" s="5"/>
    </row>
    <row r="5" spans="1:17" s="6" customFormat="1" ht="30.75" customHeight="1">
      <c r="A5" s="82" t="s">
        <v>3</v>
      </c>
      <c r="B5" s="83"/>
      <c r="C5" s="83"/>
      <c r="D5" s="83"/>
      <c r="E5" s="83"/>
      <c r="F5" s="83"/>
      <c r="G5" s="83"/>
      <c r="H5" s="83"/>
      <c r="I5" s="83"/>
      <c r="J5" s="83"/>
      <c r="K5" s="83"/>
      <c r="L5" s="83"/>
      <c r="M5" s="83"/>
      <c r="N5" s="83"/>
      <c r="O5" s="83"/>
      <c r="P5" s="83"/>
      <c r="Q5" s="83"/>
    </row>
    <row r="6" spans="1:17" s="6" customFormat="1" ht="30.75" customHeight="1">
      <c r="A6" s="82" t="s">
        <v>4</v>
      </c>
      <c r="B6" s="83"/>
      <c r="C6" s="83"/>
      <c r="D6" s="83"/>
      <c r="E6" s="83"/>
      <c r="F6" s="83"/>
      <c r="G6" s="83"/>
      <c r="H6" s="83"/>
      <c r="I6" s="83"/>
      <c r="J6" s="83"/>
      <c r="K6" s="83"/>
      <c r="L6" s="83"/>
      <c r="M6" s="83"/>
      <c r="N6" s="83"/>
      <c r="O6" s="83"/>
      <c r="P6" s="83"/>
      <c r="Q6" s="83"/>
    </row>
    <row r="7" spans="1:17" s="10" customFormat="1" ht="50.25" customHeight="1">
      <c r="A7" s="1"/>
      <c r="B7" s="7"/>
      <c r="C7" s="7"/>
      <c r="D7" s="7"/>
      <c r="E7" s="8"/>
      <c r="F7" s="8"/>
      <c r="G7" s="8"/>
      <c r="H7" s="8"/>
      <c r="I7" s="8"/>
      <c r="J7" s="8"/>
      <c r="K7" s="8"/>
      <c r="L7" s="8"/>
      <c r="M7" s="8"/>
      <c r="N7" s="8"/>
      <c r="O7" s="8"/>
      <c r="P7" s="8"/>
      <c r="Q7" s="9" t="s">
        <v>5</v>
      </c>
    </row>
    <row r="8" spans="1:17" s="10" customFormat="1" ht="30.75" customHeight="1">
      <c r="A8" s="76" t="s">
        <v>6</v>
      </c>
      <c r="B8" s="76" t="s">
        <v>7</v>
      </c>
      <c r="C8" s="76" t="s">
        <v>8</v>
      </c>
      <c r="D8" s="76" t="s">
        <v>9</v>
      </c>
      <c r="E8" s="76" t="s">
        <v>10</v>
      </c>
      <c r="F8" s="76"/>
      <c r="G8" s="76"/>
      <c r="H8" s="76"/>
      <c r="I8" s="84"/>
      <c r="J8" s="76" t="s">
        <v>11</v>
      </c>
      <c r="K8" s="76"/>
      <c r="L8" s="76"/>
      <c r="M8" s="76"/>
      <c r="N8" s="76"/>
      <c r="O8" s="76"/>
      <c r="P8" s="76"/>
      <c r="Q8" s="76" t="s">
        <v>12</v>
      </c>
    </row>
    <row r="9" spans="1:17" s="10" customFormat="1" ht="24.75" customHeight="1">
      <c r="A9" s="76"/>
      <c r="B9" s="76"/>
      <c r="C9" s="76"/>
      <c r="D9" s="76"/>
      <c r="E9" s="76" t="s">
        <v>13</v>
      </c>
      <c r="F9" s="76" t="s">
        <v>14</v>
      </c>
      <c r="G9" s="76" t="s">
        <v>15</v>
      </c>
      <c r="H9" s="76"/>
      <c r="I9" s="76" t="s">
        <v>16</v>
      </c>
      <c r="J9" s="76" t="s">
        <v>13</v>
      </c>
      <c r="K9" s="80" t="s">
        <v>14</v>
      </c>
      <c r="L9" s="76" t="s">
        <v>17</v>
      </c>
      <c r="M9" s="76"/>
      <c r="N9" s="80" t="s">
        <v>16</v>
      </c>
      <c r="O9" s="11" t="s">
        <v>18</v>
      </c>
      <c r="P9" s="12"/>
      <c r="Q9" s="76"/>
    </row>
    <row r="10" spans="1:17" s="10" customFormat="1" ht="75">
      <c r="A10" s="76"/>
      <c r="B10" s="76"/>
      <c r="C10" s="76"/>
      <c r="D10" s="76"/>
      <c r="E10" s="76"/>
      <c r="F10" s="76"/>
      <c r="G10" s="76" t="s">
        <v>19</v>
      </c>
      <c r="H10" s="76" t="s">
        <v>20</v>
      </c>
      <c r="I10" s="76"/>
      <c r="J10" s="76"/>
      <c r="K10" s="80"/>
      <c r="L10" s="76" t="s">
        <v>21</v>
      </c>
      <c r="M10" s="76" t="s">
        <v>22</v>
      </c>
      <c r="N10" s="80"/>
      <c r="O10" s="76" t="s">
        <v>23</v>
      </c>
      <c r="P10" s="11" t="s">
        <v>17</v>
      </c>
      <c r="Q10" s="77"/>
    </row>
    <row r="11" spans="1:17" s="10" customFormat="1" ht="201" customHeight="1">
      <c r="A11" s="76"/>
      <c r="B11" s="76"/>
      <c r="C11" s="76"/>
      <c r="D11" s="76"/>
      <c r="E11" s="76"/>
      <c r="F11" s="76"/>
      <c r="G11" s="76"/>
      <c r="H11" s="76"/>
      <c r="I11" s="76"/>
      <c r="J11" s="76"/>
      <c r="K11" s="80"/>
      <c r="L11" s="76"/>
      <c r="M11" s="76"/>
      <c r="N11" s="80"/>
      <c r="O11" s="77"/>
      <c r="P11" s="11" t="s">
        <v>24</v>
      </c>
      <c r="Q11" s="77"/>
    </row>
    <row r="12" spans="1:17" s="17" customFormat="1" ht="97.5" customHeight="1">
      <c r="A12" s="13" t="s">
        <v>25</v>
      </c>
      <c r="B12" s="14"/>
      <c r="C12" s="14"/>
      <c r="D12" s="15" t="s">
        <v>26</v>
      </c>
      <c r="E12" s="16">
        <f>SUM(E13)</f>
        <v>22958155.509999998</v>
      </c>
      <c r="F12" s="16">
        <f>SUM(F13)</f>
        <v>19663359.759999998</v>
      </c>
      <c r="G12" s="16">
        <f t="shared" ref="G12:Q12" si="0">SUM(G13)</f>
        <v>10139271</v>
      </c>
      <c r="H12" s="16">
        <f t="shared" si="0"/>
        <v>1183305.3799999999</v>
      </c>
      <c r="I12" s="16">
        <f>SUM(I13)</f>
        <v>3294795.75</v>
      </c>
      <c r="J12" s="16">
        <f t="shared" si="0"/>
        <v>20479748</v>
      </c>
      <c r="K12" s="16">
        <f t="shared" si="0"/>
        <v>2760</v>
      </c>
      <c r="L12" s="16">
        <f t="shared" si="0"/>
        <v>0</v>
      </c>
      <c r="M12" s="16">
        <f t="shared" si="0"/>
        <v>0</v>
      </c>
      <c r="N12" s="16">
        <f t="shared" si="0"/>
        <v>20476988</v>
      </c>
      <c r="O12" s="16">
        <f t="shared" si="0"/>
        <v>20476988</v>
      </c>
      <c r="P12" s="16">
        <f t="shared" si="0"/>
        <v>19518927</v>
      </c>
      <c r="Q12" s="16">
        <f t="shared" si="0"/>
        <v>43437903.509999998</v>
      </c>
    </row>
    <row r="13" spans="1:17" s="20" customFormat="1" ht="99" customHeight="1">
      <c r="A13" s="14" t="s">
        <v>27</v>
      </c>
      <c r="B13" s="14"/>
      <c r="C13" s="14"/>
      <c r="D13" s="18" t="s">
        <v>26</v>
      </c>
      <c r="E13" s="19">
        <f t="shared" ref="E13:Q13" si="1">SUM(E14+E15+E21+E25+E26+E20+E19+E17+E18+E22)</f>
        <v>22958155.509999998</v>
      </c>
      <c r="F13" s="19">
        <f t="shared" si="1"/>
        <v>19663359.759999998</v>
      </c>
      <c r="G13" s="19">
        <f t="shared" si="1"/>
        <v>10139271</v>
      </c>
      <c r="H13" s="19">
        <f t="shared" si="1"/>
        <v>1183305.3799999999</v>
      </c>
      <c r="I13" s="19">
        <f t="shared" si="1"/>
        <v>3294795.75</v>
      </c>
      <c r="J13" s="19">
        <f t="shared" si="1"/>
        <v>20479748</v>
      </c>
      <c r="K13" s="19">
        <f t="shared" si="1"/>
        <v>2760</v>
      </c>
      <c r="L13" s="19">
        <f t="shared" si="1"/>
        <v>0</v>
      </c>
      <c r="M13" s="19">
        <f t="shared" si="1"/>
        <v>0</v>
      </c>
      <c r="N13" s="19">
        <f t="shared" si="1"/>
        <v>20476988</v>
      </c>
      <c r="O13" s="19">
        <f t="shared" si="1"/>
        <v>20476988</v>
      </c>
      <c r="P13" s="19">
        <f t="shared" si="1"/>
        <v>19518927</v>
      </c>
      <c r="Q13" s="19">
        <f t="shared" si="1"/>
        <v>43437903.509999998</v>
      </c>
    </row>
    <row r="14" spans="1:17" s="10" customFormat="1" ht="338.25" customHeight="1">
      <c r="A14" s="21" t="s">
        <v>28</v>
      </c>
      <c r="B14" s="21" t="s">
        <v>29</v>
      </c>
      <c r="C14" s="21" t="s">
        <v>30</v>
      </c>
      <c r="D14" s="22" t="s">
        <v>31</v>
      </c>
      <c r="E14" s="23">
        <f>SUM('[1]Додаток№3-бюджет '!E12)</f>
        <v>15984523.649999999</v>
      </c>
      <c r="F14" s="23">
        <f>SUM('[1]Додаток№3-бюджет '!F12)</f>
        <v>15984523.649999999</v>
      </c>
      <c r="G14" s="23">
        <f>SUM('[1]Додаток№3-бюджет '!G12)</f>
        <v>10139271</v>
      </c>
      <c r="H14" s="23">
        <f>SUM('[1]Додаток№3-бюджет '!H12)</f>
        <v>1183305.3799999999</v>
      </c>
      <c r="I14" s="23">
        <f>SUM('[1]Додаток№3-бюджет '!I12)</f>
        <v>0</v>
      </c>
      <c r="J14" s="23">
        <f>SUM('[1]Додаток№3-бюджет '!J12)</f>
        <v>88140</v>
      </c>
      <c r="K14" s="23">
        <f>SUM('[1]Додаток№3-бюджет '!K12)</f>
        <v>0</v>
      </c>
      <c r="L14" s="23">
        <f>SUM('[1]Додаток№3-бюджет '!L12)</f>
        <v>0</v>
      </c>
      <c r="M14" s="23">
        <f>SUM('[1]Додаток№3-бюджет '!M12)</f>
        <v>0</v>
      </c>
      <c r="N14" s="23">
        <f>SUM('[1]Додаток№3-бюджет '!N12)</f>
        <v>88140</v>
      </c>
      <c r="O14" s="23">
        <f>SUM('[1]Додаток№3-бюджет '!O12)</f>
        <v>88140</v>
      </c>
      <c r="P14" s="23">
        <f>SUM('[1]Додаток№3-бюджет '!P12)</f>
        <v>88140</v>
      </c>
      <c r="Q14" s="23">
        <f>SUM('[1]Додаток№3-бюджет '!Q12)</f>
        <v>16072663.649999999</v>
      </c>
    </row>
    <row r="15" spans="1:17" s="10" customFormat="1" ht="77.25" customHeight="1">
      <c r="A15" s="24" t="s">
        <v>32</v>
      </c>
      <c r="B15" s="24"/>
      <c r="C15" s="24"/>
      <c r="D15" s="22" t="s">
        <v>33</v>
      </c>
      <c r="E15" s="23">
        <f>SUM(E16)</f>
        <v>482300</v>
      </c>
      <c r="F15" s="23">
        <f>SUM('[1]Додаток№3-бюджет '!F16)</f>
        <v>482300</v>
      </c>
      <c r="G15" s="23">
        <f t="shared" ref="G15:O15" si="2">SUM(G16)</f>
        <v>0</v>
      </c>
      <c r="H15" s="23">
        <f t="shared" si="2"/>
        <v>0</v>
      </c>
      <c r="I15" s="23">
        <f>SUM(I16)</f>
        <v>0</v>
      </c>
      <c r="J15" s="23">
        <f t="shared" si="2"/>
        <v>0</v>
      </c>
      <c r="K15" s="23">
        <f t="shared" si="2"/>
        <v>0</v>
      </c>
      <c r="L15" s="23">
        <f t="shared" si="2"/>
        <v>0</v>
      </c>
      <c r="M15" s="23">
        <f t="shared" si="2"/>
        <v>0</v>
      </c>
      <c r="N15" s="23">
        <f t="shared" si="2"/>
        <v>0</v>
      </c>
      <c r="O15" s="23">
        <f t="shared" si="2"/>
        <v>0</v>
      </c>
      <c r="P15" s="23">
        <f>SUM(P16)</f>
        <v>0</v>
      </c>
      <c r="Q15" s="23">
        <f>SUM(Q16)</f>
        <v>482300</v>
      </c>
    </row>
    <row r="16" spans="1:17" s="28" customFormat="1" ht="100.5" customHeight="1">
      <c r="A16" s="25" t="s">
        <v>34</v>
      </c>
      <c r="B16" s="25" t="s">
        <v>35</v>
      </c>
      <c r="C16" s="25" t="s">
        <v>36</v>
      </c>
      <c r="D16" s="26" t="s">
        <v>37</v>
      </c>
      <c r="E16" s="27">
        <f>SUM('[1]Додаток№3-бюджет '!E16)</f>
        <v>482300</v>
      </c>
      <c r="F16" s="27">
        <f>SUM('[1]Додаток№3-бюджет '!F16)</f>
        <v>482300</v>
      </c>
      <c r="G16" s="27">
        <f>SUM('[1]Додаток№3-бюджет '!G16)</f>
        <v>0</v>
      </c>
      <c r="H16" s="27">
        <f>SUM('[1]Додаток№3-бюджет '!H16)</f>
        <v>0</v>
      </c>
      <c r="I16" s="27">
        <f>SUM('[1]Додаток№3-бюджет '!I16)</f>
        <v>0</v>
      </c>
      <c r="J16" s="27">
        <f>SUM('[1]Додаток№3-бюджет '!J16)</f>
        <v>0</v>
      </c>
      <c r="K16" s="27">
        <f>SUM('[1]Додаток№3-бюджет '!K16)</f>
        <v>0</v>
      </c>
      <c r="L16" s="27">
        <f>SUM('[1]Додаток№3-бюджет '!L16)</f>
        <v>0</v>
      </c>
      <c r="M16" s="27">
        <f>SUM('[1]Додаток№3-бюджет '!M16)</f>
        <v>0</v>
      </c>
      <c r="N16" s="27">
        <f>SUM('[1]Додаток№3-бюджет '!N16)</f>
        <v>0</v>
      </c>
      <c r="O16" s="27">
        <f>SUM('[1]Додаток№3-бюджет '!O16)</f>
        <v>0</v>
      </c>
      <c r="P16" s="27">
        <f>SUM('[1]Додаток№3-бюджет '!P16)</f>
        <v>0</v>
      </c>
      <c r="Q16" s="27">
        <f>SUM('[1]Додаток№3-бюджет '!Q16)</f>
        <v>482300</v>
      </c>
    </row>
    <row r="17" spans="1:17" s="28" customFormat="1" ht="75">
      <c r="A17" s="24" t="s">
        <v>38</v>
      </c>
      <c r="B17" s="24" t="s">
        <v>39</v>
      </c>
      <c r="C17" s="24" t="s">
        <v>40</v>
      </c>
      <c r="D17" s="22" t="s">
        <v>41</v>
      </c>
      <c r="E17" s="27">
        <f>'[1]Додаток№3-бюджет '!E17</f>
        <v>3284848.87</v>
      </c>
      <c r="F17" s="27">
        <f>'[1]Додаток№3-бюджет '!F17</f>
        <v>0</v>
      </c>
      <c r="G17" s="27">
        <f>'[1]Додаток№3-бюджет '!G17</f>
        <v>0</v>
      </c>
      <c r="H17" s="27">
        <f>'[1]Додаток№3-бюджет '!H17</f>
        <v>0</v>
      </c>
      <c r="I17" s="27">
        <f>'[1]Додаток№3-бюджет '!I17</f>
        <v>3284848.87</v>
      </c>
      <c r="J17" s="27">
        <f>'[1]Додаток№3-бюджет '!J17</f>
        <v>768287</v>
      </c>
      <c r="K17" s="27">
        <f>'[1]Додаток№3-бюджет '!K17</f>
        <v>0</v>
      </c>
      <c r="L17" s="27">
        <f>'[1]Додаток№3-бюджет '!L17</f>
        <v>0</v>
      </c>
      <c r="M17" s="27">
        <f>'[1]Додаток№3-бюджет '!M17</f>
        <v>0</v>
      </c>
      <c r="N17" s="27">
        <f>'[1]Додаток№3-бюджет '!N17</f>
        <v>768287</v>
      </c>
      <c r="O17" s="27">
        <f>'[1]Додаток№3-бюджет '!O17</f>
        <v>768287</v>
      </c>
      <c r="P17" s="27">
        <f>'[1]Додаток№3-бюджет '!P17</f>
        <v>768287</v>
      </c>
      <c r="Q17" s="27">
        <f>'[1]Додаток№3-бюджет '!Q17</f>
        <v>4053135.87</v>
      </c>
    </row>
    <row r="18" spans="1:17" s="28" customFormat="1" ht="56.25">
      <c r="A18" s="24" t="s">
        <v>42</v>
      </c>
      <c r="B18" s="24" t="s">
        <v>43</v>
      </c>
      <c r="C18" s="24" t="s">
        <v>44</v>
      </c>
      <c r="D18" s="22" t="s">
        <v>45</v>
      </c>
      <c r="E18" s="27">
        <f>'[1]Додаток№3-бюджет '!E18</f>
        <v>73746.879999999888</v>
      </c>
      <c r="F18" s="27">
        <f>'[1]Додаток№3-бюджет '!F18</f>
        <v>63800</v>
      </c>
      <c r="G18" s="27">
        <f>'[1]Додаток№3-бюджет '!G18</f>
        <v>0</v>
      </c>
      <c r="H18" s="27">
        <f>'[1]Додаток№3-бюджет '!H18</f>
        <v>0</v>
      </c>
      <c r="I18" s="27">
        <f>'[1]Додаток№3-бюджет '!I18</f>
        <v>9946.8799999998882</v>
      </c>
      <c r="J18" s="27">
        <f>'[1]Додаток№3-бюджет '!J18</f>
        <v>0</v>
      </c>
      <c r="K18" s="27">
        <f>'[1]Додаток№3-бюджет '!K18</f>
        <v>0</v>
      </c>
      <c r="L18" s="27">
        <f>'[1]Додаток№3-бюджет '!L18</f>
        <v>0</v>
      </c>
      <c r="M18" s="27">
        <f>'[1]Додаток№3-бюджет '!M18</f>
        <v>0</v>
      </c>
      <c r="N18" s="27">
        <f>'[1]Додаток№3-бюджет '!N18</f>
        <v>0</v>
      </c>
      <c r="O18" s="27">
        <f>'[1]Додаток№3-бюджет '!O18</f>
        <v>0</v>
      </c>
      <c r="P18" s="27">
        <f>'[1]Додаток№3-бюджет '!P18</f>
        <v>0</v>
      </c>
      <c r="Q18" s="27">
        <f>'[1]Додаток№3-бюджет '!Q18</f>
        <v>73746.879999999888</v>
      </c>
    </row>
    <row r="19" spans="1:17" s="28" customFormat="1" ht="75">
      <c r="A19" s="24" t="s">
        <v>46</v>
      </c>
      <c r="B19" s="24" t="s">
        <v>47</v>
      </c>
      <c r="C19" s="24" t="s">
        <v>48</v>
      </c>
      <c r="D19" s="22" t="s">
        <v>49</v>
      </c>
      <c r="E19" s="23">
        <f>'[1]Додаток№3-бюджет '!E19</f>
        <v>14400</v>
      </c>
      <c r="F19" s="23">
        <f>'[1]Додаток№3-бюджет '!F19</f>
        <v>14400</v>
      </c>
      <c r="G19" s="27">
        <f>'[1]Додаток№3-бюджет '!G19</f>
        <v>0</v>
      </c>
      <c r="H19" s="27">
        <f>'[1]Додаток№3-бюджет '!H19</f>
        <v>0</v>
      </c>
      <c r="I19" s="27">
        <f>'[1]Додаток№3-бюджет '!I19</f>
        <v>0</v>
      </c>
      <c r="J19" s="27">
        <f>'[1]Додаток№3-бюджет '!J19</f>
        <v>0</v>
      </c>
      <c r="K19" s="27">
        <f>'[1]Додаток№3-бюджет '!K19</f>
        <v>0</v>
      </c>
      <c r="L19" s="27">
        <f>'[1]Додаток№3-бюджет '!L19</f>
        <v>0</v>
      </c>
      <c r="M19" s="27">
        <f>'[1]Додаток№3-бюджет '!M19</f>
        <v>0</v>
      </c>
      <c r="N19" s="27">
        <f>'[1]Додаток№3-бюджет '!N19</f>
        <v>0</v>
      </c>
      <c r="O19" s="27">
        <f>'[1]Додаток№3-бюджет '!O19</f>
        <v>0</v>
      </c>
      <c r="P19" s="27">
        <f>'[1]Додаток№3-бюджет '!P19</f>
        <v>0</v>
      </c>
      <c r="Q19" s="27">
        <f>'[1]Додаток№3-бюджет '!Q19</f>
        <v>14400</v>
      </c>
    </row>
    <row r="20" spans="1:17" s="10" customFormat="1" ht="75">
      <c r="A20" s="24" t="s">
        <v>50</v>
      </c>
      <c r="B20" s="24" t="s">
        <v>51</v>
      </c>
      <c r="C20" s="24" t="s">
        <v>52</v>
      </c>
      <c r="D20" s="22" t="s">
        <v>53</v>
      </c>
      <c r="E20" s="23">
        <f>'[1]Додаток№3-бюджет '!E20</f>
        <v>0</v>
      </c>
      <c r="F20" s="23">
        <f>SUM('[1]Додаток№3-бюджет '!F21)</f>
        <v>0</v>
      </c>
      <c r="G20" s="23">
        <f>'[1]Додаток№3-бюджет '!G20</f>
        <v>0</v>
      </c>
      <c r="H20" s="23">
        <f>'[1]Додаток№3-бюджет '!H20</f>
        <v>0</v>
      </c>
      <c r="I20" s="23">
        <f>'[1]Додаток№3-бюджет '!I20</f>
        <v>0</v>
      </c>
      <c r="J20" s="23">
        <f>'[1]Додаток№3-бюджет '!J20</f>
        <v>17299561</v>
      </c>
      <c r="K20" s="23">
        <f>'[1]Додаток№3-бюджет '!K20</f>
        <v>0</v>
      </c>
      <c r="L20" s="23">
        <f>'[1]Додаток№3-бюджет '!L20</f>
        <v>0</v>
      </c>
      <c r="M20" s="23">
        <f>'[1]Додаток№3-бюджет '!M20</f>
        <v>0</v>
      </c>
      <c r="N20" s="23">
        <f>'[1]Додаток№3-бюджет '!N20</f>
        <v>17299561</v>
      </c>
      <c r="O20" s="23">
        <f>'[1]Додаток№3-бюджет '!O20</f>
        <v>17299561</v>
      </c>
      <c r="P20" s="23">
        <f>'[1]Додаток№3-бюджет '!P20</f>
        <v>16441500</v>
      </c>
      <c r="Q20" s="23">
        <f>'[1]Додаток№3-бюджет '!Q20</f>
        <v>17299561</v>
      </c>
    </row>
    <row r="21" spans="1:17" s="10" customFormat="1" ht="131.25">
      <c r="A21" s="24" t="s">
        <v>54</v>
      </c>
      <c r="B21" s="24" t="s">
        <v>55</v>
      </c>
      <c r="C21" s="24" t="s">
        <v>56</v>
      </c>
      <c r="D21" s="22" t="s">
        <v>57</v>
      </c>
      <c r="E21" s="23">
        <f>SUM('[1]Додаток№3-бюджет '!E22)</f>
        <v>81669.149999999994</v>
      </c>
      <c r="F21" s="23">
        <f>SUM('[1]Додаток№3-бюджет '!F22)</f>
        <v>81669.149999999994</v>
      </c>
      <c r="G21" s="23">
        <f>SUM('[1]Додаток№3-бюджет '!G22)</f>
        <v>0</v>
      </c>
      <c r="H21" s="23">
        <f>SUM('[1]Додаток№3-бюджет '!H22)</f>
        <v>0</v>
      </c>
      <c r="I21" s="23">
        <f>SUM('[1]Додаток№3-бюджет '!I22)</f>
        <v>0</v>
      </c>
      <c r="J21" s="23">
        <f>SUM('[1]Додаток№3-бюджет '!J22)</f>
        <v>0</v>
      </c>
      <c r="K21" s="23">
        <f>SUM('[1]Додаток№3-бюджет '!K22)</f>
        <v>0</v>
      </c>
      <c r="L21" s="23">
        <f>SUM('[1]Додаток№3-бюджет '!L22)</f>
        <v>0</v>
      </c>
      <c r="M21" s="23">
        <f>SUM('[1]Додаток№3-бюджет '!M22)</f>
        <v>0</v>
      </c>
      <c r="N21" s="23">
        <f>SUM('[1]Додаток№3-бюджет '!N22)</f>
        <v>0</v>
      </c>
      <c r="O21" s="23">
        <f>SUM('[1]Додаток№3-бюджет '!O22)</f>
        <v>0</v>
      </c>
      <c r="P21" s="23">
        <f>SUM('[1]Додаток№3-бюджет '!P22)</f>
        <v>0</v>
      </c>
      <c r="Q21" s="23">
        <f>SUM('[1]Додаток№3-бюджет '!Q22)</f>
        <v>81669.149999999994</v>
      </c>
    </row>
    <row r="22" spans="1:17" s="10" customFormat="1" ht="86.25" customHeight="1">
      <c r="A22" s="24" t="s">
        <v>58</v>
      </c>
      <c r="B22" s="24"/>
      <c r="C22" s="24"/>
      <c r="D22" s="22" t="s">
        <v>59</v>
      </c>
      <c r="E22" s="23">
        <f>E23</f>
        <v>636606</v>
      </c>
      <c r="F22" s="23">
        <f t="shared" ref="F22:Q22" si="3">F23</f>
        <v>636606</v>
      </c>
      <c r="G22" s="23">
        <f t="shared" si="3"/>
        <v>0</v>
      </c>
      <c r="H22" s="23">
        <f t="shared" si="3"/>
        <v>0</v>
      </c>
      <c r="I22" s="23">
        <f t="shared" si="3"/>
        <v>0</v>
      </c>
      <c r="J22" s="23">
        <f t="shared" si="3"/>
        <v>0</v>
      </c>
      <c r="K22" s="23">
        <f t="shared" si="3"/>
        <v>0</v>
      </c>
      <c r="L22" s="23">
        <f t="shared" si="3"/>
        <v>0</v>
      </c>
      <c r="M22" s="23">
        <f t="shared" si="3"/>
        <v>0</v>
      </c>
      <c r="N22" s="23">
        <f t="shared" si="3"/>
        <v>0</v>
      </c>
      <c r="O22" s="23">
        <f t="shared" si="3"/>
        <v>0</v>
      </c>
      <c r="P22" s="23">
        <f t="shared" si="3"/>
        <v>0</v>
      </c>
      <c r="Q22" s="23">
        <f t="shared" si="3"/>
        <v>636606</v>
      </c>
    </row>
    <row r="23" spans="1:17" s="28" customFormat="1" ht="131.25">
      <c r="A23" s="25" t="s">
        <v>60</v>
      </c>
      <c r="B23" s="25" t="s">
        <v>61</v>
      </c>
      <c r="C23" s="25" t="s">
        <v>62</v>
      </c>
      <c r="D23" s="26" t="s">
        <v>63</v>
      </c>
      <c r="E23" s="27">
        <f>'[1]Додаток№3-бюджет '!E23</f>
        <v>636606</v>
      </c>
      <c r="F23" s="27">
        <f>'[1]Додаток№3-бюджет '!F23</f>
        <v>636606</v>
      </c>
      <c r="G23" s="27">
        <f>'[1]Додаток№3-бюджет '!G23</f>
        <v>0</v>
      </c>
      <c r="H23" s="27">
        <f>'[1]Додаток№3-бюджет '!H23</f>
        <v>0</v>
      </c>
      <c r="I23" s="27">
        <f>'[1]Додаток№3-бюджет '!I23</f>
        <v>0</v>
      </c>
      <c r="J23" s="27">
        <f>'[1]Додаток№3-бюджет '!J23</f>
        <v>0</v>
      </c>
      <c r="K23" s="27">
        <f>'[1]Додаток№3-бюджет '!K23</f>
        <v>0</v>
      </c>
      <c r="L23" s="27">
        <f>'[1]Додаток№3-бюджет '!L23</f>
        <v>0</v>
      </c>
      <c r="M23" s="27">
        <f>'[1]Додаток№3-бюджет '!M23</f>
        <v>0</v>
      </c>
      <c r="N23" s="27">
        <f>'[1]Додаток№3-бюджет '!N23</f>
        <v>0</v>
      </c>
      <c r="O23" s="27">
        <f>'[1]Додаток№3-бюджет '!O23</f>
        <v>0</v>
      </c>
      <c r="P23" s="27">
        <f>'[1]Додаток№3-бюджет '!P23</f>
        <v>0</v>
      </c>
      <c r="Q23" s="27">
        <f>'[1]Додаток№3-бюджет '!Q23</f>
        <v>636606</v>
      </c>
    </row>
    <row r="24" spans="1:17" s="28" customFormat="1" ht="56.25">
      <c r="A24" s="25"/>
      <c r="B24" s="25"/>
      <c r="C24" s="25"/>
      <c r="D24" s="29" t="s">
        <v>64</v>
      </c>
      <c r="E24" s="27">
        <f>'[1]Додаток№3-бюджет '!E24</f>
        <v>636606</v>
      </c>
      <c r="F24" s="27">
        <f>'[1]Додаток№3-бюджет '!F24</f>
        <v>636606</v>
      </c>
      <c r="G24" s="27">
        <f>'[1]Додаток№3-бюджет '!G24</f>
        <v>0</v>
      </c>
      <c r="H24" s="27">
        <f>'[1]Додаток№3-бюджет '!H24</f>
        <v>0</v>
      </c>
      <c r="I24" s="27">
        <f>'[1]Додаток№3-бюджет '!I24</f>
        <v>0</v>
      </c>
      <c r="J24" s="27">
        <f>'[1]Додаток№3-бюджет '!J24</f>
        <v>0</v>
      </c>
      <c r="K24" s="27">
        <f>'[1]Додаток№3-бюджет '!K24</f>
        <v>0</v>
      </c>
      <c r="L24" s="27">
        <f>'[1]Додаток№3-бюджет '!L24</f>
        <v>0</v>
      </c>
      <c r="M24" s="27">
        <f>'[1]Додаток№3-бюджет '!M24</f>
        <v>0</v>
      </c>
      <c r="N24" s="27">
        <f>'[1]Додаток№3-бюджет '!N24</f>
        <v>0</v>
      </c>
      <c r="O24" s="27">
        <f>'[1]Додаток№3-бюджет '!O24</f>
        <v>0</v>
      </c>
      <c r="P24" s="27">
        <f>'[1]Додаток№3-бюджет '!P24</f>
        <v>0</v>
      </c>
      <c r="Q24" s="27">
        <f>'[1]Додаток№3-бюджет '!Q24</f>
        <v>636606</v>
      </c>
    </row>
    <row r="25" spans="1:17" s="10" customFormat="1" ht="20.25">
      <c r="A25" s="24" t="s">
        <v>65</v>
      </c>
      <c r="B25" s="24" t="s">
        <v>66</v>
      </c>
      <c r="C25" s="24" t="s">
        <v>67</v>
      </c>
      <c r="D25" s="12" t="s">
        <v>68</v>
      </c>
      <c r="E25" s="23">
        <f>SUM('[1]Додаток№3-бюджет '!E25)</f>
        <v>2335284.96</v>
      </c>
      <c r="F25" s="23">
        <f>SUM('[1]Додаток№3-бюджет '!F25)</f>
        <v>2335284.96</v>
      </c>
      <c r="G25" s="23">
        <f>SUM('[1]Додаток№3-бюджет '!G25)</f>
        <v>0</v>
      </c>
      <c r="H25" s="23">
        <f>SUM('[1]Додаток№3-бюджет '!H25)</f>
        <v>0</v>
      </c>
      <c r="I25" s="23">
        <f>SUM('[1]Додаток№3-бюджет '!I25)</f>
        <v>0</v>
      </c>
      <c r="J25" s="23">
        <f>SUM('[1]Додаток№3-бюджет '!J25)</f>
        <v>2321000</v>
      </c>
      <c r="K25" s="23">
        <f>SUM('[1]Додаток№3-бюджет '!K25)</f>
        <v>0</v>
      </c>
      <c r="L25" s="23">
        <f>SUM('[1]Додаток№3-бюджет '!L25)</f>
        <v>0</v>
      </c>
      <c r="M25" s="23">
        <f>SUM('[1]Додаток№3-бюджет '!M25)</f>
        <v>0</v>
      </c>
      <c r="N25" s="23">
        <f>SUM('[1]Додаток№3-бюджет '!N25)</f>
        <v>2321000</v>
      </c>
      <c r="O25" s="23">
        <f>SUM('[1]Додаток№3-бюджет '!O25)</f>
        <v>2321000</v>
      </c>
      <c r="P25" s="23">
        <f>SUM('[1]Додаток№3-бюджет '!P25)</f>
        <v>2221000</v>
      </c>
      <c r="Q25" s="23">
        <f>SUM('[1]Додаток№3-бюджет '!Q25)</f>
        <v>4656284.9600000009</v>
      </c>
    </row>
    <row r="26" spans="1:17" s="10" customFormat="1" ht="168.75">
      <c r="A26" s="24" t="s">
        <v>69</v>
      </c>
      <c r="B26" s="24"/>
      <c r="C26" s="24"/>
      <c r="D26" s="12" t="s">
        <v>70</v>
      </c>
      <c r="E26" s="23">
        <f>SUM('[1]Додаток№3-бюджет '!E26)</f>
        <v>64776</v>
      </c>
      <c r="F26" s="23">
        <f>SUM('[1]Додаток№3-бюджет '!F26)</f>
        <v>64776</v>
      </c>
      <c r="G26" s="23">
        <f>SUM('[1]Додаток№3-бюджет '!G26)</f>
        <v>0</v>
      </c>
      <c r="H26" s="23">
        <f>SUM('[1]Додаток№3-бюджет '!H26)</f>
        <v>0</v>
      </c>
      <c r="I26" s="23">
        <f>SUM('[1]Додаток№3-бюджет '!I26)</f>
        <v>0</v>
      </c>
      <c r="J26" s="23">
        <f>J27</f>
        <v>2760</v>
      </c>
      <c r="K26" s="23">
        <f>K27</f>
        <v>2760</v>
      </c>
      <c r="L26" s="23"/>
      <c r="M26" s="23"/>
      <c r="N26" s="23"/>
      <c r="O26" s="23"/>
      <c r="P26" s="23"/>
      <c r="Q26" s="23">
        <f>Q27</f>
        <v>67536</v>
      </c>
    </row>
    <row r="27" spans="1:17" s="28" customFormat="1" ht="243.75">
      <c r="A27" s="25" t="s">
        <v>71</v>
      </c>
      <c r="B27" s="25" t="s">
        <v>72</v>
      </c>
      <c r="C27" s="25" t="s">
        <v>73</v>
      </c>
      <c r="D27" s="30" t="s">
        <v>74</v>
      </c>
      <c r="E27" s="27">
        <f>SUM('[1]Додаток№3-бюджет '!E26)</f>
        <v>64776</v>
      </c>
      <c r="F27" s="27">
        <f>SUM('[1]Додаток№3-бюджет '!F26)</f>
        <v>64776</v>
      </c>
      <c r="G27" s="27">
        <f>SUM('[1]Додаток№3-бюджет '!G26)</f>
        <v>0</v>
      </c>
      <c r="H27" s="27">
        <f>SUM('[1]Додаток№3-бюджет '!H26)</f>
        <v>0</v>
      </c>
      <c r="I27" s="27">
        <f>SUM('[1]Додаток№3-бюджет '!I26)</f>
        <v>0</v>
      </c>
      <c r="J27" s="27">
        <f>SUM('[1]Додаток№3-бюджет '!J26)</f>
        <v>2760</v>
      </c>
      <c r="K27" s="27">
        <f>SUM('[1]Додаток№3-бюджет '!K26)</f>
        <v>2760</v>
      </c>
      <c r="L27" s="27">
        <f>SUM('[1]Додаток№3-бюджет '!L26)</f>
        <v>0</v>
      </c>
      <c r="M27" s="27">
        <f>SUM('[1]Додаток№3-бюджет '!M26)</f>
        <v>0</v>
      </c>
      <c r="N27" s="27">
        <f>SUM('[1]Додаток№3-бюджет '!N26)</f>
        <v>0</v>
      </c>
      <c r="O27" s="27">
        <f>SUM('[1]Додаток№3-бюджет '!O26)</f>
        <v>0</v>
      </c>
      <c r="P27" s="27">
        <f>SUM('[1]Додаток№3-бюджет '!P26)</f>
        <v>0</v>
      </c>
      <c r="Q27" s="27">
        <f>SUM('[1]Додаток№3-бюджет '!Q26)</f>
        <v>67536</v>
      </c>
    </row>
    <row r="28" spans="1:17" s="17" customFormat="1" ht="75">
      <c r="A28" s="13" t="s">
        <v>75</v>
      </c>
      <c r="B28" s="13"/>
      <c r="C28" s="13"/>
      <c r="D28" s="15" t="s">
        <v>76</v>
      </c>
      <c r="E28" s="16">
        <f>SUM(E29)</f>
        <v>432872540.25999999</v>
      </c>
      <c r="F28" s="16">
        <f>SUM(F29)</f>
        <v>432872540.25999999</v>
      </c>
      <c r="G28" s="16">
        <f t="shared" ref="G28:Q28" si="4">SUM(G29)</f>
        <v>241214080.03999999</v>
      </c>
      <c r="H28" s="16">
        <f t="shared" si="4"/>
        <v>55432460.979999997</v>
      </c>
      <c r="I28" s="16">
        <f>SUM(I29)</f>
        <v>0</v>
      </c>
      <c r="J28" s="16">
        <f t="shared" si="4"/>
        <v>73054681.769999996</v>
      </c>
      <c r="K28" s="16">
        <f t="shared" si="4"/>
        <v>15652969.01</v>
      </c>
      <c r="L28" s="16">
        <f t="shared" si="4"/>
        <v>330000</v>
      </c>
      <c r="M28" s="16">
        <f t="shared" si="4"/>
        <v>47000</v>
      </c>
      <c r="N28" s="16">
        <f t="shared" si="4"/>
        <v>57401712.759999998</v>
      </c>
      <c r="O28" s="16">
        <f t="shared" si="4"/>
        <v>57401712.759999998</v>
      </c>
      <c r="P28" s="16">
        <f>SUM(P29)</f>
        <v>51500461</v>
      </c>
      <c r="Q28" s="16">
        <f t="shared" si="4"/>
        <v>505927222.02999997</v>
      </c>
    </row>
    <row r="29" spans="1:17" s="20" customFormat="1" ht="78">
      <c r="A29" s="14">
        <v>1010000</v>
      </c>
      <c r="B29" s="14"/>
      <c r="C29" s="14"/>
      <c r="D29" s="18" t="s">
        <v>77</v>
      </c>
      <c r="E29" s="19">
        <f t="shared" ref="E29:Q29" si="5">SUM(E30+E31+E33+E35+E37+E38+E39+E40+E41+E43+E47+E45+E46+E42)</f>
        <v>432872540.25999999</v>
      </c>
      <c r="F29" s="19">
        <f t="shared" si="5"/>
        <v>432872540.25999999</v>
      </c>
      <c r="G29" s="19">
        <f t="shared" si="5"/>
        <v>241214080.03999999</v>
      </c>
      <c r="H29" s="19">
        <f t="shared" si="5"/>
        <v>55432460.979999997</v>
      </c>
      <c r="I29" s="19">
        <f t="shared" si="5"/>
        <v>0</v>
      </c>
      <c r="J29" s="19">
        <f t="shared" si="5"/>
        <v>73054681.769999996</v>
      </c>
      <c r="K29" s="19">
        <f t="shared" si="5"/>
        <v>15652969.01</v>
      </c>
      <c r="L29" s="19">
        <f t="shared" si="5"/>
        <v>330000</v>
      </c>
      <c r="M29" s="19">
        <f t="shared" si="5"/>
        <v>47000</v>
      </c>
      <c r="N29" s="19">
        <f t="shared" si="5"/>
        <v>57401712.759999998</v>
      </c>
      <c r="O29" s="19">
        <f t="shared" si="5"/>
        <v>57401712.759999998</v>
      </c>
      <c r="P29" s="19">
        <f t="shared" si="5"/>
        <v>51500461</v>
      </c>
      <c r="Q29" s="19">
        <f t="shared" si="5"/>
        <v>505927222.02999997</v>
      </c>
    </row>
    <row r="30" spans="1:17" s="10" customFormat="1" ht="168.75">
      <c r="A30" s="21" t="s">
        <v>78</v>
      </c>
      <c r="B30" s="21" t="s">
        <v>29</v>
      </c>
      <c r="C30" s="21" t="s">
        <v>30</v>
      </c>
      <c r="D30" s="12" t="s">
        <v>79</v>
      </c>
      <c r="E30" s="23">
        <f>SUM('[1]Додаток№3-бюджет '!E28)</f>
        <v>1342477.58</v>
      </c>
      <c r="F30" s="23">
        <f>SUM('[1]Додаток№3-бюджет '!F28)</f>
        <v>1342477.58</v>
      </c>
      <c r="G30" s="23">
        <f>SUM('[1]Додаток№3-бюджет '!G28)</f>
        <v>859236.86</v>
      </c>
      <c r="H30" s="23">
        <f>SUM('[1]Додаток№3-бюджет '!H28)</f>
        <v>81573.649999999994</v>
      </c>
      <c r="I30" s="23">
        <f>SUM('[1]Додаток№3-бюджет '!I28)</f>
        <v>0</v>
      </c>
      <c r="J30" s="23">
        <f>SUM('[1]Додаток№3-бюджет '!J28)</f>
        <v>1315703</v>
      </c>
      <c r="K30" s="23">
        <f>SUM('[1]Додаток№3-бюджет '!K28)</f>
        <v>0</v>
      </c>
      <c r="L30" s="23">
        <f>SUM('[1]Додаток№3-бюджет '!L28)</f>
        <v>0</v>
      </c>
      <c r="M30" s="23">
        <f>SUM('[1]Додаток№3-бюджет '!M28)</f>
        <v>0</v>
      </c>
      <c r="N30" s="23">
        <f>SUM('[1]Додаток№3-бюджет '!N28)</f>
        <v>1315703</v>
      </c>
      <c r="O30" s="23">
        <f>SUM('[1]Додаток№3-бюджет '!O28)</f>
        <v>1315703</v>
      </c>
      <c r="P30" s="23">
        <f>SUM('[1]Додаток№3-бюджет '!P28)</f>
        <v>1315703</v>
      </c>
      <c r="Q30" s="23">
        <f>SUM('[1]Додаток№3-бюджет '!Q28)</f>
        <v>2658180.58</v>
      </c>
    </row>
    <row r="31" spans="1:17" s="10" customFormat="1" ht="20.25">
      <c r="A31" s="21" t="s">
        <v>80</v>
      </c>
      <c r="B31" s="21" t="s">
        <v>81</v>
      </c>
      <c r="C31" s="21" t="s">
        <v>82</v>
      </c>
      <c r="D31" s="12" t="s">
        <v>83</v>
      </c>
      <c r="E31" s="23">
        <f>SUM('[1]Додаток№3-бюджет '!E30)</f>
        <v>173227151.61000001</v>
      </c>
      <c r="F31" s="23">
        <f>SUM('[1]Додаток№3-бюджет '!F30)</f>
        <v>173227151.61000001</v>
      </c>
      <c r="G31" s="23">
        <f>SUM('[1]Додаток№3-бюджет '!G30)</f>
        <v>89720593</v>
      </c>
      <c r="H31" s="23">
        <f>SUM('[1]Додаток№3-бюджет '!H30)</f>
        <v>28102272.859999999</v>
      </c>
      <c r="I31" s="23">
        <f>SUM('[1]Додаток№3-бюджет '!I30)</f>
        <v>0</v>
      </c>
      <c r="J31" s="23">
        <f>SUM('[1]Додаток№3-бюджет '!J30)</f>
        <v>29699860.900000002</v>
      </c>
      <c r="K31" s="23">
        <f>SUM('[1]Додаток№3-бюджет '!K30)</f>
        <v>12428600</v>
      </c>
      <c r="L31" s="23">
        <f>SUM('[1]Додаток№3-бюджет '!L30)</f>
        <v>0</v>
      </c>
      <c r="M31" s="23">
        <f>SUM('[1]Додаток№3-бюджет '!M30)</f>
        <v>0</v>
      </c>
      <c r="N31" s="23">
        <f>SUM('[1]Додаток№3-бюджет '!N30)</f>
        <v>17271260.900000002</v>
      </c>
      <c r="O31" s="23">
        <f>SUM('[1]Додаток№3-бюджет '!O30)</f>
        <v>17271260.900000002</v>
      </c>
      <c r="P31" s="23">
        <f>SUM('[1]Додаток№3-бюджет '!P30)</f>
        <v>15156850.300000001</v>
      </c>
      <c r="Q31" s="23">
        <f>SUM('[1]Додаток№3-бюджет '!Q30)</f>
        <v>202927012.50999999</v>
      </c>
    </row>
    <row r="32" spans="1:17" s="10" customFormat="1" ht="56.25">
      <c r="A32" s="21"/>
      <c r="B32" s="21"/>
      <c r="C32" s="21"/>
      <c r="D32" s="29" t="s">
        <v>64</v>
      </c>
      <c r="E32" s="23">
        <f>'[1]Додаток№3-бюджет '!E31</f>
        <v>0</v>
      </c>
      <c r="F32" s="23">
        <f>'[1]Додаток№3-бюджет '!F31</f>
        <v>0</v>
      </c>
      <c r="G32" s="23">
        <f>'[1]Додаток№3-бюджет '!G31</f>
        <v>0</v>
      </c>
      <c r="H32" s="23">
        <f>'[1]Додаток№3-бюджет '!H31</f>
        <v>0</v>
      </c>
      <c r="I32" s="23">
        <f>'[1]Додаток№3-бюджет '!I31</f>
        <v>0</v>
      </c>
      <c r="J32" s="23">
        <f>'[1]Додаток№3-бюджет '!J31</f>
        <v>321000</v>
      </c>
      <c r="K32" s="23">
        <f>'[1]Додаток№3-бюджет '!K31</f>
        <v>0</v>
      </c>
      <c r="L32" s="23">
        <f>'[1]Додаток№3-бюджет '!L31</f>
        <v>0</v>
      </c>
      <c r="M32" s="23">
        <f>'[1]Додаток№3-бюджет '!M31</f>
        <v>0</v>
      </c>
      <c r="N32" s="23">
        <f>'[1]Додаток№3-бюджет '!N31</f>
        <v>321000</v>
      </c>
      <c r="O32" s="23">
        <f>'[1]Додаток№3-бюджет '!O31</f>
        <v>321000</v>
      </c>
      <c r="P32" s="23">
        <f>'[1]Додаток№3-бюджет '!P31</f>
        <v>321000</v>
      </c>
      <c r="Q32" s="23">
        <f>'[1]Додаток№3-бюджет '!Q31</f>
        <v>321000</v>
      </c>
    </row>
    <row r="33" spans="1:17" s="10" customFormat="1" ht="281.25">
      <c r="A33" s="24" t="s">
        <v>84</v>
      </c>
      <c r="B33" s="24" t="s">
        <v>85</v>
      </c>
      <c r="C33" s="24" t="s">
        <v>86</v>
      </c>
      <c r="D33" s="12" t="s">
        <v>87</v>
      </c>
      <c r="E33" s="23">
        <f>SUM('[1]Додаток№3-бюджет '!E33)</f>
        <v>231809618.69999999</v>
      </c>
      <c r="F33" s="23">
        <f>SUM('[1]Додаток№3-бюджет '!F33)</f>
        <v>231809618.69999999</v>
      </c>
      <c r="G33" s="23">
        <f>SUM('[1]Додаток№3-бюджет '!G33)</f>
        <v>135142048.95999998</v>
      </c>
      <c r="H33" s="23">
        <f>SUM('[1]Додаток№3-бюджет '!H33)</f>
        <v>25367120.780000001</v>
      </c>
      <c r="I33" s="23">
        <f>SUM('[1]Додаток№3-бюджет '!I33)</f>
        <v>0</v>
      </c>
      <c r="J33" s="23">
        <f>SUM('[1]Додаток№3-бюджет '!J33)</f>
        <v>34853031.399999999</v>
      </c>
      <c r="K33" s="23">
        <f>SUM('[1]Додаток№3-бюджет '!K33)</f>
        <v>2338660</v>
      </c>
      <c r="L33" s="23">
        <f>SUM('[1]Додаток№3-бюджет '!L33)</f>
        <v>330000</v>
      </c>
      <c r="M33" s="23">
        <f>SUM('[1]Додаток№3-бюджет '!M33)</f>
        <v>47000</v>
      </c>
      <c r="N33" s="23">
        <f>SUM('[1]Додаток№3-бюджет '!N33)</f>
        <v>32514371.399999999</v>
      </c>
      <c r="O33" s="23">
        <f>SUM('[1]Додаток№3-бюджет '!O33)</f>
        <v>32514371.399999999</v>
      </c>
      <c r="P33" s="23">
        <f>SUM('[1]Додаток№3-бюджет '!P33)</f>
        <v>29835802.239999998</v>
      </c>
      <c r="Q33" s="23">
        <f>SUM('[1]Додаток№3-бюджет '!Q33)</f>
        <v>266662650.09999999</v>
      </c>
    </row>
    <row r="34" spans="1:17" s="10" customFormat="1" ht="56.25">
      <c r="A34" s="24"/>
      <c r="B34" s="24"/>
      <c r="C34" s="24"/>
      <c r="D34" s="29" t="s">
        <v>64</v>
      </c>
      <c r="E34" s="23">
        <f>SUM('[1]Додаток№3-бюджет '!E34)</f>
        <v>205131807.88</v>
      </c>
      <c r="F34" s="23">
        <f>SUM('[1]Додаток№3-бюджет '!F34)</f>
        <v>205131807.88</v>
      </c>
      <c r="G34" s="23">
        <f>SUM('[1]Додаток№3-бюджет '!G34)</f>
        <v>135142048.95999998</v>
      </c>
      <c r="H34" s="23">
        <f>SUM('[1]Додаток№3-бюджет '!H34)</f>
        <v>20605442.620000005</v>
      </c>
      <c r="I34" s="23">
        <f>SUM('[1]Додаток№3-бюджет '!I34)</f>
        <v>0</v>
      </c>
      <c r="J34" s="23">
        <f>SUM('[1]Додаток№3-бюджет '!J34)</f>
        <v>1218000</v>
      </c>
      <c r="K34" s="23">
        <f>SUM('[1]Додаток№3-бюджет '!K34)</f>
        <v>0</v>
      </c>
      <c r="L34" s="23">
        <f>SUM('[1]Додаток№3-бюджет '!L34)</f>
        <v>0</v>
      </c>
      <c r="M34" s="23">
        <f>SUM('[1]Додаток№3-бюджет '!M34)</f>
        <v>0</v>
      </c>
      <c r="N34" s="23">
        <f>SUM('[1]Додаток№3-бюджет '!N34)</f>
        <v>1218000</v>
      </c>
      <c r="O34" s="23">
        <f>SUM('[1]Додаток№3-бюджет '!O34)</f>
        <v>1218000</v>
      </c>
      <c r="P34" s="23">
        <f>SUM('[1]Додаток№3-бюджет '!P34)</f>
        <v>1218000</v>
      </c>
      <c r="Q34" s="23">
        <f>SUM('[1]Додаток№3-бюджет '!Q34)</f>
        <v>206349807.88</v>
      </c>
    </row>
    <row r="35" spans="1:17" s="10" customFormat="1" ht="112.5">
      <c r="A35" s="24" t="s">
        <v>88</v>
      </c>
      <c r="B35" s="24" t="s">
        <v>89</v>
      </c>
      <c r="C35" s="24" t="s">
        <v>86</v>
      </c>
      <c r="D35" s="12" t="s">
        <v>90</v>
      </c>
      <c r="E35" s="23">
        <f>SUM('[1]Додаток№3-бюджет '!E35)</f>
        <v>2376816.7400000002</v>
      </c>
      <c r="F35" s="23">
        <f>SUM('[1]Додаток№3-бюджет '!F35)</f>
        <v>2376816.7400000002</v>
      </c>
      <c r="G35" s="23">
        <f>SUM('[1]Додаток№3-бюджет '!G35)</f>
        <v>1598600</v>
      </c>
      <c r="H35" s="23">
        <f>SUM('[1]Додаток№3-бюджет '!H35)</f>
        <v>137215.15000000002</v>
      </c>
      <c r="I35" s="23">
        <f>SUM('[1]Додаток№3-бюджет '!I35)</f>
        <v>0</v>
      </c>
      <c r="J35" s="23">
        <f>SUM('[1]Додаток№3-бюджет '!J35)</f>
        <v>0</v>
      </c>
      <c r="K35" s="23">
        <f>SUM('[1]Додаток№3-бюджет '!K35)</f>
        <v>0</v>
      </c>
      <c r="L35" s="23">
        <f>SUM('[1]Додаток№3-бюджет '!L35)</f>
        <v>0</v>
      </c>
      <c r="M35" s="23">
        <f>SUM('[1]Додаток№3-бюджет '!M35)</f>
        <v>0</v>
      </c>
      <c r="N35" s="23">
        <f>SUM('[1]Додаток№3-бюджет '!N35)</f>
        <v>0</v>
      </c>
      <c r="O35" s="23">
        <f>SUM('[1]Додаток№3-бюджет '!O35)</f>
        <v>0</v>
      </c>
      <c r="P35" s="23">
        <f>SUM('[1]Додаток№3-бюджет '!P35)</f>
        <v>0</v>
      </c>
      <c r="Q35" s="23">
        <f>SUM('[1]Додаток№3-бюджет '!Q35)</f>
        <v>2376816.7400000002</v>
      </c>
    </row>
    <row r="36" spans="1:17" s="10" customFormat="1" ht="56.25">
      <c r="A36" s="24"/>
      <c r="B36" s="24"/>
      <c r="C36" s="24"/>
      <c r="D36" s="29" t="s">
        <v>64</v>
      </c>
      <c r="E36" s="23">
        <f>SUM('[1]Додаток№3-бюджет '!E36)</f>
        <v>2363392.12</v>
      </c>
      <c r="F36" s="23">
        <f>SUM('[1]Додаток№3-бюджет '!F36)</f>
        <v>2363392.12</v>
      </c>
      <c r="G36" s="23">
        <f>SUM('[1]Додаток№3-бюджет '!G36)</f>
        <v>1598600</v>
      </c>
      <c r="H36" s="23">
        <f>SUM('[1]Додаток№3-бюджет '!H36)</f>
        <v>124498.17000000001</v>
      </c>
      <c r="I36" s="23">
        <f>SUM('[1]Додаток№3-бюджет '!I36)</f>
        <v>0</v>
      </c>
      <c r="J36" s="23">
        <f>SUM('[1]Додаток№3-бюджет '!J36)</f>
        <v>0</v>
      </c>
      <c r="K36" s="23">
        <f>SUM('[1]Додаток№3-бюджет '!K36)</f>
        <v>0</v>
      </c>
      <c r="L36" s="23">
        <f>SUM('[1]Додаток№3-бюджет '!L36)</f>
        <v>0</v>
      </c>
      <c r="M36" s="23">
        <f>SUM('[1]Додаток№3-бюджет '!M36)</f>
        <v>0</v>
      </c>
      <c r="N36" s="23">
        <f>SUM('[1]Додаток№3-бюджет '!N36)</f>
        <v>0</v>
      </c>
      <c r="O36" s="23">
        <f>SUM('[1]Додаток№3-бюджет '!O36)</f>
        <v>0</v>
      </c>
      <c r="P36" s="23">
        <f>SUM('[1]Додаток№3-бюджет '!P36)</f>
        <v>0</v>
      </c>
      <c r="Q36" s="23">
        <f>SUM('[1]Додаток№3-бюджет '!Q36)</f>
        <v>2363392.12</v>
      </c>
    </row>
    <row r="37" spans="1:17" s="10" customFormat="1" ht="150">
      <c r="A37" s="24" t="s">
        <v>91</v>
      </c>
      <c r="B37" s="24" t="s">
        <v>92</v>
      </c>
      <c r="C37" s="24" t="s">
        <v>93</v>
      </c>
      <c r="D37" s="12" t="s">
        <v>94</v>
      </c>
      <c r="E37" s="23">
        <f>SUM('[1]Додаток№3-бюджет '!E37)</f>
        <v>12146637</v>
      </c>
      <c r="F37" s="23">
        <f>SUM('[1]Додаток№3-бюджет '!F37)</f>
        <v>12146637</v>
      </c>
      <c r="G37" s="23">
        <f>SUM('[1]Додаток№3-бюджет '!G37)</f>
        <v>6588800</v>
      </c>
      <c r="H37" s="23">
        <f>SUM('[1]Додаток№3-бюджет '!H37)</f>
        <v>1149867.3999999999</v>
      </c>
      <c r="I37" s="23">
        <f>SUM('[1]Додаток№3-бюджет '!I37)</f>
        <v>0</v>
      </c>
      <c r="J37" s="23">
        <f>SUM('[1]Додаток№3-бюджет '!J37)</f>
        <v>3080532.46</v>
      </c>
      <c r="K37" s="23">
        <f>SUM('[1]Додаток№3-бюджет '!K37)</f>
        <v>0</v>
      </c>
      <c r="L37" s="23">
        <f>SUM('[1]Додаток№3-бюджет '!L37)</f>
        <v>0</v>
      </c>
      <c r="M37" s="23">
        <f>SUM('[1]Додаток№3-бюджет '!M37)</f>
        <v>0</v>
      </c>
      <c r="N37" s="23">
        <f>SUM('[1]Додаток№3-бюджет '!N37)</f>
        <v>3080532.46</v>
      </c>
      <c r="O37" s="23">
        <f>SUM('[1]Додаток№3-бюджет '!O37)</f>
        <v>3080532.46</v>
      </c>
      <c r="P37" s="23">
        <f>SUM('[1]Додаток№3-бюджет '!P37)</f>
        <v>3065960.46</v>
      </c>
      <c r="Q37" s="23">
        <f>SUM('[1]Додаток№3-бюджет '!Q37)</f>
        <v>15227169.460000001</v>
      </c>
    </row>
    <row r="38" spans="1:17" s="10" customFormat="1" ht="131.25">
      <c r="A38" s="24" t="s">
        <v>95</v>
      </c>
      <c r="B38" s="24" t="s">
        <v>96</v>
      </c>
      <c r="C38" s="24" t="s">
        <v>97</v>
      </c>
      <c r="D38" s="12" t="s">
        <v>98</v>
      </c>
      <c r="E38" s="23">
        <f>SUM('[1]Додаток№3-бюджет '!E39)</f>
        <v>2591417.86</v>
      </c>
      <c r="F38" s="23">
        <f>SUM('[1]Додаток№3-бюджет '!F39)</f>
        <v>2591417.86</v>
      </c>
      <c r="G38" s="23">
        <f>SUM('[1]Додаток№3-бюджет '!G39)</f>
        <v>1532400</v>
      </c>
      <c r="H38" s="23">
        <f>SUM('[1]Додаток№3-бюджет '!H39)</f>
        <v>22273.919999999998</v>
      </c>
      <c r="I38" s="23">
        <f>SUM('[1]Додаток№3-бюджет '!I39)</f>
        <v>0</v>
      </c>
      <c r="J38" s="23">
        <f>SUM('[1]Додаток№3-бюджет '!J39)</f>
        <v>36500</v>
      </c>
      <c r="K38" s="23">
        <f>SUM('[1]Додаток№3-бюджет '!K39)</f>
        <v>0</v>
      </c>
      <c r="L38" s="23">
        <f>SUM('[1]Додаток№3-бюджет '!L39)</f>
        <v>0</v>
      </c>
      <c r="M38" s="23">
        <f>SUM('[1]Додаток№3-бюджет '!M39)</f>
        <v>0</v>
      </c>
      <c r="N38" s="23">
        <f>SUM('[1]Додаток№3-бюджет '!N39)</f>
        <v>36500</v>
      </c>
      <c r="O38" s="23">
        <f>SUM('[1]Додаток№3-бюджет '!O39)</f>
        <v>36500</v>
      </c>
      <c r="P38" s="23">
        <f>SUM('[1]Додаток№3-бюджет '!P39)</f>
        <v>36500</v>
      </c>
      <c r="Q38" s="23">
        <f>SUM('[1]Додаток№3-бюджет '!Q39)</f>
        <v>2627917.86</v>
      </c>
    </row>
    <row r="39" spans="1:17" s="10" customFormat="1" ht="75">
      <c r="A39" s="24" t="s">
        <v>99</v>
      </c>
      <c r="B39" s="24" t="s">
        <v>100</v>
      </c>
      <c r="C39" s="24" t="s">
        <v>97</v>
      </c>
      <c r="D39" s="12" t="s">
        <v>101</v>
      </c>
      <c r="E39" s="23">
        <f>SUM('[1]Додаток№3-бюджет '!E41)</f>
        <v>4756228.3099999996</v>
      </c>
      <c r="F39" s="23">
        <f>SUM('[1]Додаток№3-бюджет '!F41)</f>
        <v>4756228.3099999996</v>
      </c>
      <c r="G39" s="23">
        <f>SUM('[1]Додаток№3-бюджет '!G41)</f>
        <v>3153900</v>
      </c>
      <c r="H39" s="23">
        <f>SUM('[1]Додаток№3-бюджет '!H41)</f>
        <v>137690.96</v>
      </c>
      <c r="I39" s="23">
        <f>SUM('[1]Додаток№3-бюджет '!I41)</f>
        <v>0</v>
      </c>
      <c r="J39" s="23">
        <f>SUM('[1]Додаток№3-бюджет '!J41)</f>
        <v>434500</v>
      </c>
      <c r="K39" s="23">
        <f>SUM('[1]Додаток№3-бюджет '!K41)</f>
        <v>0</v>
      </c>
      <c r="L39" s="23">
        <f>SUM('[1]Додаток№3-бюджет '!L41)</f>
        <v>0</v>
      </c>
      <c r="M39" s="23">
        <f>SUM('[1]Додаток№3-бюджет '!M41)</f>
        <v>0</v>
      </c>
      <c r="N39" s="23">
        <f>SUM('[1]Додаток№3-бюджет '!N41)</f>
        <v>434500</v>
      </c>
      <c r="O39" s="23">
        <f>SUM('[1]Додаток№3-бюджет '!O41)</f>
        <v>434500</v>
      </c>
      <c r="P39" s="23">
        <f>SUM('[1]Додаток№3-бюджет '!P41)</f>
        <v>434500</v>
      </c>
      <c r="Q39" s="23">
        <f>SUM('[1]Додаток№3-бюджет '!Q41)</f>
        <v>5190728.3099999996</v>
      </c>
    </row>
    <row r="40" spans="1:17" s="10" customFormat="1" ht="75">
      <c r="A40" s="24" t="s">
        <v>102</v>
      </c>
      <c r="B40" s="24" t="s">
        <v>103</v>
      </c>
      <c r="C40" s="24" t="s">
        <v>97</v>
      </c>
      <c r="D40" s="12" t="s">
        <v>104</v>
      </c>
      <c r="E40" s="23">
        <f>SUM('[1]Додаток№3-бюджет '!E43)</f>
        <v>475393.2</v>
      </c>
      <c r="F40" s="23">
        <f>SUM('[1]Додаток№3-бюджет '!F43)</f>
        <v>475393.2</v>
      </c>
      <c r="G40" s="23">
        <f>SUM('[1]Додаток№3-бюджет '!G43)</f>
        <v>330500</v>
      </c>
      <c r="H40" s="23">
        <f>SUM('[1]Додаток№3-бюджет '!H43)</f>
        <v>7406.48</v>
      </c>
      <c r="I40" s="23">
        <f>SUM('[1]Додаток№3-бюджет '!I43)</f>
        <v>0</v>
      </c>
      <c r="J40" s="23">
        <f>SUM('[1]Додаток№3-бюджет '!J43)</f>
        <v>53500</v>
      </c>
      <c r="K40" s="23">
        <f>SUM('[1]Додаток№3-бюджет '!K43)</f>
        <v>0</v>
      </c>
      <c r="L40" s="23">
        <f>SUM('[1]Додаток№3-бюджет '!L43)</f>
        <v>0</v>
      </c>
      <c r="M40" s="23">
        <f>SUM('[1]Додаток№3-бюджет '!M43)</f>
        <v>0</v>
      </c>
      <c r="N40" s="23">
        <f>SUM('[1]Додаток№3-бюджет '!N43)</f>
        <v>53500</v>
      </c>
      <c r="O40" s="23">
        <f>SUM('[1]Додаток№3-бюджет '!O43)</f>
        <v>53500</v>
      </c>
      <c r="P40" s="23">
        <f>SUM('[1]Додаток№3-бюджет '!P43)</f>
        <v>53500</v>
      </c>
      <c r="Q40" s="23">
        <f>SUM('[1]Додаток№3-бюджет '!Q43)</f>
        <v>528893.19999999995</v>
      </c>
    </row>
    <row r="41" spans="1:17" s="10" customFormat="1" ht="37.5">
      <c r="A41" s="24" t="s">
        <v>105</v>
      </c>
      <c r="B41" s="24" t="s">
        <v>106</v>
      </c>
      <c r="C41" s="24" t="s">
        <v>97</v>
      </c>
      <c r="D41" s="12" t="s">
        <v>107</v>
      </c>
      <c r="E41" s="23">
        <f>SUM('[1]Додаток№3-бюджет '!E45)</f>
        <v>226074.81</v>
      </c>
      <c r="F41" s="23">
        <f>SUM('[1]Додаток№3-бюджет '!F45)</f>
        <v>226074.81</v>
      </c>
      <c r="G41" s="23">
        <f>SUM('[1]Додаток№3-бюджет '!G45)</f>
        <v>143344</v>
      </c>
      <c r="H41" s="23">
        <f>SUM('[1]Додаток№3-бюджет '!H45)</f>
        <v>6932.68</v>
      </c>
      <c r="I41" s="23">
        <f>SUM('[1]Додаток№3-бюджет '!I45)</f>
        <v>0</v>
      </c>
      <c r="J41" s="23">
        <f>SUM('[1]Додаток№3-бюджет '!J45)</f>
        <v>5000</v>
      </c>
      <c r="K41" s="23">
        <f>SUM('[1]Додаток№3-бюджет '!K45)</f>
        <v>5000</v>
      </c>
      <c r="L41" s="23">
        <f>SUM('[1]Додаток№3-бюджет '!L45)</f>
        <v>0</v>
      </c>
      <c r="M41" s="23">
        <f>SUM('[1]Додаток№3-бюджет '!M45)</f>
        <v>0</v>
      </c>
      <c r="N41" s="23">
        <f>SUM('[1]Додаток№3-бюджет '!N45)</f>
        <v>0</v>
      </c>
      <c r="O41" s="23">
        <f>SUM('[1]Додаток№3-бюджет '!O45)</f>
        <v>0</v>
      </c>
      <c r="P41" s="23">
        <f>SUM('[1]Додаток№3-бюджет '!P45)</f>
        <v>0</v>
      </c>
      <c r="Q41" s="23">
        <f>SUM('[1]Додаток№3-бюджет '!Q45)</f>
        <v>231074.81</v>
      </c>
    </row>
    <row r="42" spans="1:17" s="10" customFormat="1" ht="131.25">
      <c r="A42" s="24" t="s">
        <v>108</v>
      </c>
      <c r="B42" s="24" t="s">
        <v>109</v>
      </c>
      <c r="C42" s="24" t="s">
        <v>97</v>
      </c>
      <c r="D42" s="12" t="s">
        <v>110</v>
      </c>
      <c r="E42" s="23">
        <f>'[1]Додаток№3-бюджет '!E48</f>
        <v>182810</v>
      </c>
      <c r="F42" s="23">
        <f>'[1]Додаток№3-бюджет '!F48</f>
        <v>182810</v>
      </c>
      <c r="G42" s="23">
        <f>'[1]Додаток№3-бюджет '!G48</f>
        <v>0</v>
      </c>
      <c r="H42" s="23">
        <f>'[1]Додаток№3-бюджет '!H48</f>
        <v>0</v>
      </c>
      <c r="I42" s="23">
        <f>'[1]Додаток№3-бюджет '!I48</f>
        <v>0</v>
      </c>
      <c r="J42" s="23">
        <f>'[1]Додаток№3-бюджет '!J48</f>
        <v>0</v>
      </c>
      <c r="K42" s="23">
        <f>'[1]Додаток№3-бюджет '!K48</f>
        <v>0</v>
      </c>
      <c r="L42" s="23">
        <f>'[1]Додаток№3-бюджет '!L48</f>
        <v>0</v>
      </c>
      <c r="M42" s="23">
        <f>'[1]Додаток№3-бюджет '!M48</f>
        <v>0</v>
      </c>
      <c r="N42" s="23">
        <f>'[1]Додаток№3-бюджет '!N48</f>
        <v>0</v>
      </c>
      <c r="O42" s="23">
        <f>'[1]Додаток№3-бюджет '!O48</f>
        <v>0</v>
      </c>
      <c r="P42" s="23">
        <f>'[1]Додаток№3-бюджет '!P48</f>
        <v>0</v>
      </c>
      <c r="Q42" s="23">
        <f>'[1]Додаток№3-бюджет '!Q48</f>
        <v>182810</v>
      </c>
    </row>
    <row r="43" spans="1:17" s="10" customFormat="1" ht="148.5" customHeight="1">
      <c r="A43" s="24" t="s">
        <v>111</v>
      </c>
      <c r="B43" s="24"/>
      <c r="C43" s="24"/>
      <c r="D43" s="29" t="s">
        <v>112</v>
      </c>
      <c r="E43" s="23">
        <f>E44</f>
        <v>3737914.4499999997</v>
      </c>
      <c r="F43" s="23">
        <f t="shared" ref="F43:Q43" si="6">F44</f>
        <v>3737914.4499999997</v>
      </c>
      <c r="G43" s="23">
        <f t="shared" si="6"/>
        <v>2144657.2200000002</v>
      </c>
      <c r="H43" s="23">
        <f t="shared" si="6"/>
        <v>420107.1</v>
      </c>
      <c r="I43" s="23">
        <f t="shared" si="6"/>
        <v>0</v>
      </c>
      <c r="J43" s="23">
        <f t="shared" si="6"/>
        <v>1630495</v>
      </c>
      <c r="K43" s="23">
        <f t="shared" si="6"/>
        <v>400</v>
      </c>
      <c r="L43" s="23">
        <f t="shared" si="6"/>
        <v>0</v>
      </c>
      <c r="M43" s="23">
        <f t="shared" si="6"/>
        <v>0</v>
      </c>
      <c r="N43" s="23">
        <f t="shared" si="6"/>
        <v>1630095</v>
      </c>
      <c r="O43" s="23">
        <f t="shared" si="6"/>
        <v>1630095</v>
      </c>
      <c r="P43" s="23">
        <f t="shared" si="6"/>
        <v>536395</v>
      </c>
      <c r="Q43" s="23">
        <f t="shared" si="6"/>
        <v>5368409.45</v>
      </c>
    </row>
    <row r="44" spans="1:17" s="28" customFormat="1" ht="184.5" customHeight="1">
      <c r="A44" s="25" t="s">
        <v>113</v>
      </c>
      <c r="B44" s="25" t="s">
        <v>114</v>
      </c>
      <c r="C44" s="25" t="s">
        <v>115</v>
      </c>
      <c r="D44" s="30" t="s">
        <v>116</v>
      </c>
      <c r="E44" s="27">
        <f>SUM('[1]Додаток№3-бюджет '!E50)</f>
        <v>3737914.4499999997</v>
      </c>
      <c r="F44" s="27">
        <f>SUM('[1]Додаток№3-бюджет '!F50)</f>
        <v>3737914.4499999997</v>
      </c>
      <c r="G44" s="27">
        <f>SUM('[1]Додаток№3-бюджет '!G50)</f>
        <v>2144657.2200000002</v>
      </c>
      <c r="H44" s="27">
        <f>SUM('[1]Додаток№3-бюджет '!H50)</f>
        <v>420107.1</v>
      </c>
      <c r="I44" s="27">
        <f>SUM('[1]Додаток№3-бюджет '!I50)</f>
        <v>0</v>
      </c>
      <c r="J44" s="27">
        <f>SUM('[1]Додаток№3-бюджет '!J50)</f>
        <v>1630495</v>
      </c>
      <c r="K44" s="27">
        <f>SUM('[1]Додаток№3-бюджет '!K50)</f>
        <v>400</v>
      </c>
      <c r="L44" s="27">
        <f>SUM('[1]Додаток№3-бюджет '!L50)</f>
        <v>0</v>
      </c>
      <c r="M44" s="27">
        <f>SUM('[1]Додаток№3-бюджет '!M50)</f>
        <v>0</v>
      </c>
      <c r="N44" s="27">
        <f>SUM('[1]Додаток№3-бюджет '!N50)</f>
        <v>1630095</v>
      </c>
      <c r="O44" s="27">
        <f>SUM('[1]Додаток№3-бюджет '!O50)</f>
        <v>1630095</v>
      </c>
      <c r="P44" s="27">
        <f>SUM('[1]Додаток№3-бюджет '!P50)</f>
        <v>536395</v>
      </c>
      <c r="Q44" s="27">
        <f>SUM('[1]Додаток№3-бюджет '!Q50)</f>
        <v>5368409.45</v>
      </c>
    </row>
    <row r="45" spans="1:17" s="10" customFormat="1" ht="209.25" customHeight="1">
      <c r="A45" s="24" t="s">
        <v>117</v>
      </c>
      <c r="B45" s="24" t="s">
        <v>118</v>
      </c>
      <c r="C45" s="24" t="s">
        <v>86</v>
      </c>
      <c r="D45" s="12" t="s">
        <v>119</v>
      </c>
      <c r="E45" s="23">
        <f>SUM('[1]Додаток№3-бюджет '!E53)</f>
        <v>0</v>
      </c>
      <c r="F45" s="23">
        <f>SUM('[1]Додаток№3-бюджет '!F56)</f>
        <v>0</v>
      </c>
      <c r="G45" s="23">
        <f>SUM('[1]Додаток№3-бюджет '!G53)</f>
        <v>0</v>
      </c>
      <c r="H45" s="23">
        <f>SUM('[1]Додаток№3-бюджет '!H53)</f>
        <v>0</v>
      </c>
      <c r="I45" s="23">
        <f>SUM('[1]Додаток№3-бюджет '!I53)</f>
        <v>0</v>
      </c>
      <c r="J45" s="23">
        <f>SUM('[1]Додаток№3-бюджет '!J53)</f>
        <v>518550</v>
      </c>
      <c r="K45" s="23">
        <f>SUM('[1]Додаток№3-бюджет '!K53)</f>
        <v>0</v>
      </c>
      <c r="L45" s="23">
        <f>SUM('[1]Додаток№3-бюджет '!L53)</f>
        <v>0</v>
      </c>
      <c r="M45" s="23">
        <f>SUM('[1]Додаток№3-бюджет '!M53)</f>
        <v>0</v>
      </c>
      <c r="N45" s="23">
        <f>SUM('[1]Додаток№3-бюджет '!N53)</f>
        <v>518550</v>
      </c>
      <c r="O45" s="23">
        <f>SUM('[1]Додаток№3-бюджет '!O53)</f>
        <v>518550</v>
      </c>
      <c r="P45" s="23">
        <f>SUM('[1]Додаток№3-бюджет '!P53)</f>
        <v>518550</v>
      </c>
      <c r="Q45" s="23">
        <f>SUM('[1]Додаток№3-бюджет '!Q53)</f>
        <v>518550</v>
      </c>
    </row>
    <row r="46" spans="1:17" s="10" customFormat="1" ht="56.25">
      <c r="A46" s="24" t="s">
        <v>120</v>
      </c>
      <c r="B46" s="24" t="s">
        <v>43</v>
      </c>
      <c r="C46" s="24" t="s">
        <v>44</v>
      </c>
      <c r="D46" s="12" t="s">
        <v>45</v>
      </c>
      <c r="E46" s="23">
        <f>'[1]Додаток№3-бюджет '!E55</f>
        <v>0</v>
      </c>
      <c r="F46" s="23">
        <f>'[1]Додаток№3-бюджет '!F55</f>
        <v>0</v>
      </c>
      <c r="G46" s="23">
        <f>'[1]Додаток№3-бюджет '!G55</f>
        <v>0</v>
      </c>
      <c r="H46" s="23">
        <f>'[1]Додаток№3-бюджет '!H55</f>
        <v>0</v>
      </c>
      <c r="I46" s="23">
        <f>'[1]Додаток№3-бюджет '!I55</f>
        <v>0</v>
      </c>
      <c r="J46" s="23">
        <f>'[1]Додаток№3-бюджет '!J55</f>
        <v>546700</v>
      </c>
      <c r="K46" s="23">
        <f>'[1]Додаток№3-бюджет '!K55</f>
        <v>0</v>
      </c>
      <c r="L46" s="23">
        <f>'[1]Додаток№3-бюджет '!L55</f>
        <v>0</v>
      </c>
      <c r="M46" s="23">
        <f>'[1]Додаток№3-бюджет '!M55</f>
        <v>0</v>
      </c>
      <c r="N46" s="23">
        <f>'[1]Додаток№3-бюджет '!N55</f>
        <v>546700</v>
      </c>
      <c r="O46" s="23">
        <f>'[1]Додаток№3-бюджет '!O55</f>
        <v>546700</v>
      </c>
      <c r="P46" s="23">
        <f>'[1]Додаток№3-бюджет '!P55</f>
        <v>546700</v>
      </c>
      <c r="Q46" s="23">
        <f>'[1]Додаток№3-бюджет '!Q55</f>
        <v>546700</v>
      </c>
    </row>
    <row r="47" spans="1:17" s="28" customFormat="1" ht="93.75">
      <c r="A47" s="24" t="s">
        <v>121</v>
      </c>
      <c r="B47" s="24" t="s">
        <v>122</v>
      </c>
      <c r="C47" s="24" t="s">
        <v>123</v>
      </c>
      <c r="D47" s="29" t="s">
        <v>124</v>
      </c>
      <c r="E47" s="23">
        <f>'[1]Додаток№3-бюджет '!E56</f>
        <v>0</v>
      </c>
      <c r="F47" s="23">
        <f>'[1]Додаток№3-бюджет '!F56</f>
        <v>0</v>
      </c>
      <c r="G47" s="23">
        <f>'[1]Додаток№3-бюджет '!G56</f>
        <v>0</v>
      </c>
      <c r="H47" s="23">
        <f>'[1]Додаток№3-бюджет '!H56</f>
        <v>0</v>
      </c>
      <c r="I47" s="23">
        <f>'[1]Додаток№3-бюджет '!I56</f>
        <v>0</v>
      </c>
      <c r="J47" s="27">
        <f>'[1]Додаток№3-бюджет '!J56</f>
        <v>880309.01</v>
      </c>
      <c r="K47" s="27">
        <f>'[1]Додаток№3-бюджет '!K56</f>
        <v>880309.01</v>
      </c>
      <c r="L47" s="27">
        <f>'[1]Додаток№3-бюджет '!L56</f>
        <v>0</v>
      </c>
      <c r="M47" s="27">
        <f>'[1]Додаток№3-бюджет '!M56</f>
        <v>0</v>
      </c>
      <c r="N47" s="23">
        <f>'[1]Додаток№3-бюджет '!N56</f>
        <v>0</v>
      </c>
      <c r="O47" s="23">
        <f>'[1]Додаток№3-бюджет '!O56</f>
        <v>0</v>
      </c>
      <c r="P47" s="23">
        <f>'[1]Додаток№3-бюджет '!P56</f>
        <v>0</v>
      </c>
      <c r="Q47" s="23">
        <f>'[1]Додаток№3-бюджет '!Q56</f>
        <v>880309.01</v>
      </c>
    </row>
    <row r="48" spans="1:17" s="17" customFormat="1" ht="115.5" customHeight="1">
      <c r="A48" s="13" t="s">
        <v>125</v>
      </c>
      <c r="B48" s="13"/>
      <c r="C48" s="13"/>
      <c r="D48" s="15" t="s">
        <v>126</v>
      </c>
      <c r="E48" s="16">
        <f>SUM(E49)</f>
        <v>8997369.370000001</v>
      </c>
      <c r="F48" s="16">
        <f>SUM(F49)</f>
        <v>8997369.370000001</v>
      </c>
      <c r="G48" s="16">
        <f t="shared" ref="G48:Q48" si="7">SUM(G49)</f>
        <v>3107983.1</v>
      </c>
      <c r="H48" s="16">
        <f t="shared" si="7"/>
        <v>759746.07</v>
      </c>
      <c r="I48" s="16">
        <f>SUM(I49)</f>
        <v>0</v>
      </c>
      <c r="J48" s="16">
        <f t="shared" si="7"/>
        <v>919027</v>
      </c>
      <c r="K48" s="16">
        <f t="shared" si="7"/>
        <v>80000</v>
      </c>
      <c r="L48" s="16">
        <f t="shared" si="7"/>
        <v>0</v>
      </c>
      <c r="M48" s="16">
        <f t="shared" si="7"/>
        <v>0</v>
      </c>
      <c r="N48" s="16">
        <f t="shared" si="7"/>
        <v>839027</v>
      </c>
      <c r="O48" s="16">
        <f t="shared" si="7"/>
        <v>839027</v>
      </c>
      <c r="P48" s="16">
        <f t="shared" si="7"/>
        <v>839027</v>
      </c>
      <c r="Q48" s="16">
        <f t="shared" si="7"/>
        <v>9916396.370000001</v>
      </c>
    </row>
    <row r="49" spans="1:17" s="31" customFormat="1" ht="117">
      <c r="A49" s="14" t="s">
        <v>127</v>
      </c>
      <c r="B49" s="14"/>
      <c r="C49" s="14"/>
      <c r="D49" s="18" t="s">
        <v>128</v>
      </c>
      <c r="E49" s="19">
        <f>SUM(E50+E54+E55+E56+E57+E60+E62+E64)</f>
        <v>8997369.370000001</v>
      </c>
      <c r="F49" s="19">
        <f>SUM(F50+F54+F55+F56+F57+F60+F62+F64)</f>
        <v>8997369.370000001</v>
      </c>
      <c r="G49" s="19">
        <f>SUM(G50+G54+G55+G56+G57+G60+G62+G64)</f>
        <v>3107983.1</v>
      </c>
      <c r="H49" s="19">
        <f>SUM(H50+H54+H55+H56+H57+H60+H62+H64+H53)</f>
        <v>759746.07</v>
      </c>
      <c r="I49" s="19">
        <f>SUM(I50+I54+I55+I56+I57+I60+I62+I64+I53)</f>
        <v>0</v>
      </c>
      <c r="J49" s="19">
        <f t="shared" ref="J49:P49" si="8">SUM(J50+J54+J55+J56+J57+J60+J62+J64)</f>
        <v>919027</v>
      </c>
      <c r="K49" s="19">
        <f t="shared" si="8"/>
        <v>80000</v>
      </c>
      <c r="L49" s="19">
        <f t="shared" si="8"/>
        <v>0</v>
      </c>
      <c r="M49" s="19">
        <f t="shared" si="8"/>
        <v>0</v>
      </c>
      <c r="N49" s="19">
        <f t="shared" si="8"/>
        <v>839027</v>
      </c>
      <c r="O49" s="19">
        <f t="shared" si="8"/>
        <v>839027</v>
      </c>
      <c r="P49" s="19">
        <f t="shared" si="8"/>
        <v>839027</v>
      </c>
      <c r="Q49" s="19">
        <f>SUM(Q50+Q54+Q55+Q56+Q57+Q60+Q62+Q64)</f>
        <v>9916396.370000001</v>
      </c>
    </row>
    <row r="50" spans="1:17" s="32" customFormat="1" ht="93.75">
      <c r="A50" s="13" t="s">
        <v>129</v>
      </c>
      <c r="B50" s="13"/>
      <c r="C50" s="13"/>
      <c r="D50" s="22" t="s">
        <v>130</v>
      </c>
      <c r="E50" s="16">
        <f t="shared" ref="E50:P50" si="9">E51+E52+E53</f>
        <v>1766808.4999999998</v>
      </c>
      <c r="F50" s="16">
        <f t="shared" si="9"/>
        <v>1766808.4999999998</v>
      </c>
      <c r="G50" s="16">
        <f t="shared" si="9"/>
        <v>1076483.1000000001</v>
      </c>
      <c r="H50" s="16">
        <f t="shared" si="9"/>
        <v>51096.35</v>
      </c>
      <c r="I50" s="16">
        <f t="shared" si="9"/>
        <v>0</v>
      </c>
      <c r="J50" s="16">
        <f t="shared" si="9"/>
        <v>40100</v>
      </c>
      <c r="K50" s="16">
        <f t="shared" si="9"/>
        <v>0</v>
      </c>
      <c r="L50" s="16">
        <f t="shared" si="9"/>
        <v>0</v>
      </c>
      <c r="M50" s="16">
        <f t="shared" si="9"/>
        <v>0</v>
      </c>
      <c r="N50" s="16">
        <f t="shared" si="9"/>
        <v>40100</v>
      </c>
      <c r="O50" s="16">
        <f t="shared" si="9"/>
        <v>40100</v>
      </c>
      <c r="P50" s="16">
        <f t="shared" si="9"/>
        <v>40100</v>
      </c>
      <c r="Q50" s="16">
        <f>Q51+Q52+Q53</f>
        <v>1806908.4999999998</v>
      </c>
    </row>
    <row r="51" spans="1:17" s="33" customFormat="1" ht="75">
      <c r="A51" s="25" t="s">
        <v>131</v>
      </c>
      <c r="B51" s="25" t="s">
        <v>132</v>
      </c>
      <c r="C51" s="25" t="s">
        <v>133</v>
      </c>
      <c r="D51" s="30" t="s">
        <v>134</v>
      </c>
      <c r="E51" s="27">
        <f>SUM('[1]Додаток№3-бюджет '!E58)</f>
        <v>1575002.39</v>
      </c>
      <c r="F51" s="27">
        <f>SUM('[1]Додаток№3-бюджет '!F58)</f>
        <v>1575002.39</v>
      </c>
      <c r="G51" s="27">
        <f>SUM('[1]Додаток№3-бюджет '!G58)</f>
        <v>1064840.23</v>
      </c>
      <c r="H51" s="27">
        <f>SUM('[1]Додаток№3-бюджет '!H58)</f>
        <v>46491.03</v>
      </c>
      <c r="I51" s="27">
        <f>SUM('[1]Додаток№3-бюджет '!I58)</f>
        <v>0</v>
      </c>
      <c r="J51" s="27">
        <f>SUM('[1]Додаток№3-бюджет '!J58)</f>
        <v>0</v>
      </c>
      <c r="K51" s="27">
        <f>SUM('[1]Додаток№3-бюджет '!K58)</f>
        <v>0</v>
      </c>
      <c r="L51" s="27">
        <f>SUM('[1]Додаток№3-бюджет '!L58)</f>
        <v>0</v>
      </c>
      <c r="M51" s="27">
        <f>SUM('[1]Додаток№3-бюджет '!M58)</f>
        <v>0</v>
      </c>
      <c r="N51" s="27">
        <f>SUM('[1]Додаток№3-бюджет '!N58)</f>
        <v>0</v>
      </c>
      <c r="O51" s="27">
        <f>SUM('[1]Додаток№3-бюджет '!O58)</f>
        <v>0</v>
      </c>
      <c r="P51" s="27">
        <f>SUM('[1]Додаток№3-бюджет '!P58)</f>
        <v>0</v>
      </c>
      <c r="Q51" s="27">
        <f>SUM('[1]Додаток№3-бюджет '!Q58)</f>
        <v>1575002.39</v>
      </c>
    </row>
    <row r="52" spans="1:17" s="33" customFormat="1" ht="93.75">
      <c r="A52" s="25" t="s">
        <v>135</v>
      </c>
      <c r="B52" s="25" t="s">
        <v>136</v>
      </c>
      <c r="C52" s="25" t="s">
        <v>133</v>
      </c>
      <c r="D52" s="30" t="s">
        <v>137</v>
      </c>
      <c r="E52" s="27">
        <f>SUM('[1]Додаток№3-бюджет '!E60)</f>
        <v>73711.12</v>
      </c>
      <c r="F52" s="27">
        <f>SUM('[1]Додаток№3-бюджет '!F60)</f>
        <v>73711.12</v>
      </c>
      <c r="G52" s="27">
        <f>SUM('[1]Додаток№3-бюджет '!G60)</f>
        <v>11642.869999999999</v>
      </c>
      <c r="H52" s="27">
        <f>SUM('[1]Додаток№3-бюджет '!H60)</f>
        <v>4605.32</v>
      </c>
      <c r="I52" s="27">
        <f>SUM('[1]Додаток№3-бюджет '!I60)</f>
        <v>0</v>
      </c>
      <c r="J52" s="27">
        <f>SUM('[1]Додаток№3-бюджет '!J60)</f>
        <v>6000</v>
      </c>
      <c r="K52" s="27">
        <f>SUM('[1]Додаток№3-бюджет '!K60)</f>
        <v>0</v>
      </c>
      <c r="L52" s="27">
        <f>SUM('[1]Додаток№3-бюджет '!L60)</f>
        <v>0</v>
      </c>
      <c r="M52" s="27">
        <f>SUM('[1]Додаток№3-бюджет '!M60)</f>
        <v>0</v>
      </c>
      <c r="N52" s="27">
        <f>SUM('[1]Додаток№3-бюджет '!N60)</f>
        <v>6000</v>
      </c>
      <c r="O52" s="27">
        <f>SUM('[1]Додаток№3-бюджет '!O60)</f>
        <v>6000</v>
      </c>
      <c r="P52" s="27">
        <f>SUM('[1]Додаток№3-бюджет '!P60)</f>
        <v>6000</v>
      </c>
      <c r="Q52" s="27">
        <f>SUM('[1]Додаток№3-бюджет '!Q60)</f>
        <v>79711.12</v>
      </c>
    </row>
    <row r="53" spans="1:17" s="33" customFormat="1" ht="75">
      <c r="A53" s="25" t="s">
        <v>138</v>
      </c>
      <c r="B53" s="25" t="s">
        <v>139</v>
      </c>
      <c r="C53" s="25" t="s">
        <v>133</v>
      </c>
      <c r="D53" s="30" t="s">
        <v>140</v>
      </c>
      <c r="E53" s="27">
        <f>SUM('[1]Додаток№3-бюджет '!E65)</f>
        <v>118094.99</v>
      </c>
      <c r="F53" s="27">
        <f>SUM('[1]Додаток№3-бюджет '!F65)</f>
        <v>118094.99</v>
      </c>
      <c r="G53" s="27">
        <f>SUM('[1]Додаток№3-бюджет '!G65)</f>
        <v>0</v>
      </c>
      <c r="H53" s="27">
        <f>SUM('[1]Додаток№3-бюджет '!H65)</f>
        <v>0</v>
      </c>
      <c r="I53" s="27">
        <f>SUM('[1]Додаток№3-бюджет '!I65)</f>
        <v>0</v>
      </c>
      <c r="J53" s="27">
        <f>SUM('[1]Додаток№3-бюджет '!J65)</f>
        <v>34100</v>
      </c>
      <c r="K53" s="27">
        <f>SUM('[1]Додаток№3-бюджет '!K65)</f>
        <v>0</v>
      </c>
      <c r="L53" s="27">
        <f>SUM('[1]Додаток№3-бюджет '!L65)</f>
        <v>0</v>
      </c>
      <c r="M53" s="27">
        <f>SUM('[1]Додаток№3-бюджет '!M65)</f>
        <v>0</v>
      </c>
      <c r="N53" s="27">
        <f>SUM('[1]Додаток№3-бюджет '!N65)</f>
        <v>34100</v>
      </c>
      <c r="O53" s="27">
        <f>SUM('[1]Додаток№3-бюджет '!O65)</f>
        <v>34100</v>
      </c>
      <c r="P53" s="27">
        <f>SUM('[1]Додаток№3-бюджет '!P65)</f>
        <v>34100</v>
      </c>
      <c r="Q53" s="27">
        <f>SUM('[1]Додаток№3-бюджет '!Q65)</f>
        <v>152194.99</v>
      </c>
    </row>
    <row r="54" spans="1:17" s="34" customFormat="1" ht="56.25">
      <c r="A54" s="24" t="s">
        <v>141</v>
      </c>
      <c r="B54" s="24" t="s">
        <v>142</v>
      </c>
      <c r="C54" s="24" t="s">
        <v>133</v>
      </c>
      <c r="D54" s="12" t="s">
        <v>143</v>
      </c>
      <c r="E54" s="23">
        <f>SUM('[1]Додаток№3-бюджет '!E62)</f>
        <v>382800</v>
      </c>
      <c r="F54" s="23">
        <f>SUM('[1]Додаток№3-бюджет '!F62)</f>
        <v>382800</v>
      </c>
      <c r="G54" s="23">
        <f>SUM('[1]Додаток№3-бюджет '!G62)</f>
        <v>0</v>
      </c>
      <c r="H54" s="23">
        <f>SUM('[1]Додаток№3-бюджет '!H62)</f>
        <v>0</v>
      </c>
      <c r="I54" s="23">
        <f>SUM('[1]Додаток№3-бюджет '!I62)</f>
        <v>0</v>
      </c>
      <c r="J54" s="23">
        <f>SUM('[1]Додаток№3-бюджет '!J62)</f>
        <v>0</v>
      </c>
      <c r="K54" s="23">
        <f>SUM('[1]Додаток№3-бюджет '!K62)</f>
        <v>0</v>
      </c>
      <c r="L54" s="23">
        <f>SUM('[1]Додаток№3-бюджет '!L62)</f>
        <v>0</v>
      </c>
      <c r="M54" s="23">
        <f>SUM('[1]Додаток№3-бюджет '!M62)</f>
        <v>0</v>
      </c>
      <c r="N54" s="23">
        <f>SUM('[1]Додаток№3-бюджет '!N62)</f>
        <v>0</v>
      </c>
      <c r="O54" s="23">
        <f>SUM('[1]Додаток№3-бюджет '!O62)</f>
        <v>0</v>
      </c>
      <c r="P54" s="23">
        <f>SUM('[1]Додаток№3-бюджет '!P62)</f>
        <v>0</v>
      </c>
      <c r="Q54" s="23">
        <f>SUM('[1]Додаток№3-бюджет '!Q62)</f>
        <v>382800</v>
      </c>
    </row>
    <row r="55" spans="1:17" s="34" customFormat="1" ht="75">
      <c r="A55" s="24" t="s">
        <v>144</v>
      </c>
      <c r="B55" s="24" t="s">
        <v>145</v>
      </c>
      <c r="C55" s="24" t="s">
        <v>133</v>
      </c>
      <c r="D55" s="12" t="s">
        <v>146</v>
      </c>
      <c r="E55" s="23">
        <f>SUM('[1]Додаток№3-бюджет '!E63)</f>
        <v>3577746.9299999997</v>
      </c>
      <c r="F55" s="23">
        <f>SUM('[1]Додаток№3-бюджет '!F63)</f>
        <v>3577746.9299999997</v>
      </c>
      <c r="G55" s="23">
        <f>SUM('[1]Додаток№3-бюджет '!G63)</f>
        <v>2031500</v>
      </c>
      <c r="H55" s="23">
        <f>SUM('[1]Додаток№3-бюджет '!H63)</f>
        <v>708649.72</v>
      </c>
      <c r="I55" s="23">
        <f>SUM('[1]Додаток№3-бюджет '!I63)</f>
        <v>0</v>
      </c>
      <c r="J55" s="23">
        <f>SUM('[1]Додаток№3-бюджет '!J63)</f>
        <v>743927</v>
      </c>
      <c r="K55" s="23">
        <f>SUM('[1]Додаток№3-бюджет '!K63)</f>
        <v>80000</v>
      </c>
      <c r="L55" s="23">
        <f>SUM('[1]Додаток№3-бюджет '!L63)</f>
        <v>0</v>
      </c>
      <c r="M55" s="23">
        <f>SUM('[1]Додаток№3-бюджет '!M63)</f>
        <v>0</v>
      </c>
      <c r="N55" s="23">
        <f>SUM('[1]Додаток№3-бюджет '!N63)</f>
        <v>663927</v>
      </c>
      <c r="O55" s="23">
        <f>SUM('[1]Додаток№3-бюджет '!O63)</f>
        <v>663927</v>
      </c>
      <c r="P55" s="23">
        <f>SUM('[1]Додаток№3-бюджет '!P63)</f>
        <v>663927</v>
      </c>
      <c r="Q55" s="23">
        <f>SUM('[1]Додаток№3-бюджет '!Q63)</f>
        <v>4321673.93</v>
      </c>
    </row>
    <row r="56" spans="1:17" s="34" customFormat="1" ht="275.25" customHeight="1">
      <c r="A56" s="24" t="s">
        <v>147</v>
      </c>
      <c r="B56" s="24" t="s">
        <v>148</v>
      </c>
      <c r="C56" s="24" t="s">
        <v>133</v>
      </c>
      <c r="D56" s="29" t="s">
        <v>149</v>
      </c>
      <c r="E56" s="23">
        <f>SUM('[1]Додаток№3-бюджет '!E67)</f>
        <v>2681985.12</v>
      </c>
      <c r="F56" s="23">
        <f>SUM('[1]Додаток№3-бюджет '!F67)</f>
        <v>2681985.12</v>
      </c>
      <c r="G56" s="23">
        <f>SUM('[1]Додаток№3-бюджет '!G67)</f>
        <v>0</v>
      </c>
      <c r="H56" s="23">
        <f>SUM('[1]Додаток№3-бюджет '!H67)</f>
        <v>0</v>
      </c>
      <c r="I56" s="23">
        <f>SUM('[1]Додаток№3-бюджет '!I67)</f>
        <v>0</v>
      </c>
      <c r="J56" s="23">
        <f>SUM('[1]Додаток№3-бюджет '!J67)</f>
        <v>0</v>
      </c>
      <c r="K56" s="23">
        <f>SUM('[1]Додаток№3-бюджет '!K67)</f>
        <v>0</v>
      </c>
      <c r="L56" s="23">
        <f>SUM('[1]Додаток№3-бюджет '!L67)</f>
        <v>0</v>
      </c>
      <c r="M56" s="23">
        <f>SUM('[1]Додаток№3-бюджет '!M67)</f>
        <v>0</v>
      </c>
      <c r="N56" s="23">
        <f>SUM('[1]Додаток№3-бюджет '!N67)</f>
        <v>0</v>
      </c>
      <c r="O56" s="23">
        <f>SUM('[1]Додаток№3-бюджет '!O67)</f>
        <v>0</v>
      </c>
      <c r="P56" s="23">
        <f>SUM('[1]Додаток№3-бюджет '!P67)</f>
        <v>0</v>
      </c>
      <c r="Q56" s="23">
        <f>SUM('[1]Додаток№3-бюджет '!Q67)</f>
        <v>2681985.12</v>
      </c>
    </row>
    <row r="57" spans="1:17" s="34" customFormat="1" ht="56.25">
      <c r="A57" s="24" t="s">
        <v>150</v>
      </c>
      <c r="B57" s="24"/>
      <c r="C57" s="24"/>
      <c r="D57" s="29" t="s">
        <v>151</v>
      </c>
      <c r="E57" s="23">
        <f t="shared" ref="E57:Q57" si="10">SUM(E58:E59)</f>
        <v>489481.15</v>
      </c>
      <c r="F57" s="23">
        <f t="shared" si="10"/>
        <v>489481.15</v>
      </c>
      <c r="G57" s="23">
        <f t="shared" si="10"/>
        <v>0</v>
      </c>
      <c r="H57" s="23">
        <f t="shared" si="10"/>
        <v>0</v>
      </c>
      <c r="I57" s="23">
        <f t="shared" si="10"/>
        <v>0</v>
      </c>
      <c r="J57" s="23">
        <f t="shared" si="10"/>
        <v>135000</v>
      </c>
      <c r="K57" s="23">
        <f t="shared" si="10"/>
        <v>0</v>
      </c>
      <c r="L57" s="23">
        <f t="shared" si="10"/>
        <v>0</v>
      </c>
      <c r="M57" s="23">
        <f t="shared" si="10"/>
        <v>0</v>
      </c>
      <c r="N57" s="23">
        <f t="shared" si="10"/>
        <v>135000</v>
      </c>
      <c r="O57" s="23">
        <f t="shared" si="10"/>
        <v>135000</v>
      </c>
      <c r="P57" s="23">
        <f t="shared" si="10"/>
        <v>135000</v>
      </c>
      <c r="Q57" s="23">
        <f t="shared" si="10"/>
        <v>624481.15</v>
      </c>
    </row>
    <row r="58" spans="1:17" s="28" customFormat="1" ht="112.5">
      <c r="A58" s="25" t="s">
        <v>152</v>
      </c>
      <c r="B58" s="25" t="s">
        <v>153</v>
      </c>
      <c r="C58" s="25" t="s">
        <v>115</v>
      </c>
      <c r="D58" s="30" t="s">
        <v>154</v>
      </c>
      <c r="E58" s="27">
        <f>SUM('[1]Додаток№3-бюджет '!E68)</f>
        <v>278264.93</v>
      </c>
      <c r="F58" s="27">
        <f>SUM('[1]Додаток№3-бюджет '!F68)</f>
        <v>278264.93</v>
      </c>
      <c r="G58" s="27">
        <f>SUM('[1]Додаток№3-бюджет '!G68)</f>
        <v>0</v>
      </c>
      <c r="H58" s="27">
        <f>SUM('[1]Додаток№3-бюджет '!H68)</f>
        <v>0</v>
      </c>
      <c r="I58" s="27">
        <f>SUM('[1]Додаток№3-бюджет '!I68)</f>
        <v>0</v>
      </c>
      <c r="J58" s="27">
        <f>SUM('[1]Додаток№3-бюджет '!J68)</f>
        <v>135000</v>
      </c>
      <c r="K58" s="27">
        <f>SUM('[1]Додаток№3-бюджет '!K68)</f>
        <v>0</v>
      </c>
      <c r="L58" s="27">
        <f>SUM('[1]Додаток№3-бюджет '!L68)</f>
        <v>0</v>
      </c>
      <c r="M58" s="27">
        <f>SUM('[1]Додаток№3-бюджет '!M68)</f>
        <v>0</v>
      </c>
      <c r="N58" s="27">
        <f>SUM('[1]Додаток№3-бюджет '!N68)</f>
        <v>135000</v>
      </c>
      <c r="O58" s="27">
        <f>SUM('[1]Додаток№3-бюджет '!O68)</f>
        <v>135000</v>
      </c>
      <c r="P58" s="27">
        <f>SUM('[1]Додаток№3-бюджет '!P68)</f>
        <v>135000</v>
      </c>
      <c r="Q58" s="27">
        <f>SUM('[1]Додаток№3-бюджет '!Q68)</f>
        <v>413264.93</v>
      </c>
    </row>
    <row r="59" spans="1:17" s="28" customFormat="1" ht="112.5">
      <c r="A59" s="25" t="s">
        <v>155</v>
      </c>
      <c r="B59" s="25" t="s">
        <v>156</v>
      </c>
      <c r="C59" s="25" t="s">
        <v>115</v>
      </c>
      <c r="D59" s="30" t="s">
        <v>157</v>
      </c>
      <c r="E59" s="27">
        <f>'[1]Додаток№3-бюджет '!E70</f>
        <v>211216.22</v>
      </c>
      <c r="F59" s="27">
        <f>'[1]Додаток№3-бюджет '!F70</f>
        <v>211216.22</v>
      </c>
      <c r="G59" s="27">
        <f>'[1]Додаток№3-бюджет '!G70</f>
        <v>0</v>
      </c>
      <c r="H59" s="27">
        <f>'[1]Додаток№3-бюджет '!H70</f>
        <v>0</v>
      </c>
      <c r="I59" s="27">
        <f>'[1]Додаток№3-бюджет '!I70</f>
        <v>0</v>
      </c>
      <c r="J59" s="27">
        <f>'[1]Додаток№3-бюджет '!J70</f>
        <v>0</v>
      </c>
      <c r="K59" s="27">
        <f>'[1]Додаток№3-бюджет '!K70</f>
        <v>0</v>
      </c>
      <c r="L59" s="27">
        <f>'[1]Додаток№3-бюджет '!L70</f>
        <v>0</v>
      </c>
      <c r="M59" s="27">
        <f>'[1]Додаток№3-бюджет '!M70</f>
        <v>0</v>
      </c>
      <c r="N59" s="27">
        <f>'[1]Додаток№3-бюджет '!N70</f>
        <v>0</v>
      </c>
      <c r="O59" s="27">
        <f>'[1]Додаток№3-бюджет '!O70</f>
        <v>0</v>
      </c>
      <c r="P59" s="27">
        <f>'[1]Додаток№3-бюджет '!P70</f>
        <v>0</v>
      </c>
      <c r="Q59" s="27">
        <f>'[1]Додаток№3-бюджет '!Q70</f>
        <v>211216.22</v>
      </c>
    </row>
    <row r="60" spans="1:17" s="10" customFormat="1" ht="112.5">
      <c r="A60" s="24" t="s">
        <v>158</v>
      </c>
      <c r="B60" s="24"/>
      <c r="C60" s="24"/>
      <c r="D60" s="12" t="s">
        <v>159</v>
      </c>
      <c r="E60" s="23">
        <f t="shared" ref="E60:Q60" si="11">SUM(E61)</f>
        <v>16738.75</v>
      </c>
      <c r="F60" s="23">
        <f t="shared" si="11"/>
        <v>16738.75</v>
      </c>
      <c r="G60" s="23">
        <f t="shared" si="11"/>
        <v>0</v>
      </c>
      <c r="H60" s="23">
        <f t="shared" si="11"/>
        <v>0</v>
      </c>
      <c r="I60" s="23">
        <f t="shared" si="11"/>
        <v>0</v>
      </c>
      <c r="J60" s="23">
        <f t="shared" si="11"/>
        <v>0</v>
      </c>
      <c r="K60" s="23">
        <f t="shared" si="11"/>
        <v>0</v>
      </c>
      <c r="L60" s="23">
        <f t="shared" si="11"/>
        <v>0</v>
      </c>
      <c r="M60" s="23">
        <f t="shared" si="11"/>
        <v>0</v>
      </c>
      <c r="N60" s="23">
        <f t="shared" si="11"/>
        <v>0</v>
      </c>
      <c r="O60" s="23">
        <f t="shared" si="11"/>
        <v>0</v>
      </c>
      <c r="P60" s="23">
        <f t="shared" si="11"/>
        <v>0</v>
      </c>
      <c r="Q60" s="23">
        <f t="shared" si="11"/>
        <v>16738.75</v>
      </c>
    </row>
    <row r="61" spans="1:17" s="28" customFormat="1" ht="131.25">
      <c r="A61" s="25" t="s">
        <v>160</v>
      </c>
      <c r="B61" s="25" t="s">
        <v>161</v>
      </c>
      <c r="C61" s="25" t="s">
        <v>115</v>
      </c>
      <c r="D61" s="30" t="s">
        <v>162</v>
      </c>
      <c r="E61" s="27">
        <f>SUM('[1]Додаток№3-бюджет '!E69)</f>
        <v>16738.75</v>
      </c>
      <c r="F61" s="27">
        <f>SUM('[1]Додаток№3-бюджет '!F69)</f>
        <v>16738.75</v>
      </c>
      <c r="G61" s="27">
        <f>SUM('[1]Додаток№3-бюджет '!G69)</f>
        <v>0</v>
      </c>
      <c r="H61" s="27">
        <f>SUM('[1]Додаток№3-бюджет '!H69)</f>
        <v>0</v>
      </c>
      <c r="I61" s="27">
        <f>SUM('[1]Додаток№3-бюджет '!I69)</f>
        <v>0</v>
      </c>
      <c r="J61" s="27">
        <f>SUM('[1]Додаток№3-бюджет '!J69)</f>
        <v>0</v>
      </c>
      <c r="K61" s="27">
        <f>SUM('[1]Додаток№3-бюджет '!K69)</f>
        <v>0</v>
      </c>
      <c r="L61" s="27">
        <f>SUM('[1]Додаток№3-бюджет '!L69)</f>
        <v>0</v>
      </c>
      <c r="M61" s="27">
        <f>SUM('[1]Додаток№3-бюджет '!M69)</f>
        <v>0</v>
      </c>
      <c r="N61" s="27">
        <f>SUM('[1]Додаток№3-бюджет '!N69)</f>
        <v>0</v>
      </c>
      <c r="O61" s="27">
        <f>SUM('[1]Додаток№3-бюджет '!O69)</f>
        <v>0</v>
      </c>
      <c r="P61" s="27">
        <f>SUM('[1]Додаток№3-бюджет '!P69)</f>
        <v>0</v>
      </c>
      <c r="Q61" s="27">
        <f>SUM('[1]Додаток№3-бюджет '!Q69)</f>
        <v>16738.75</v>
      </c>
    </row>
    <row r="62" spans="1:17" s="10" customFormat="1" ht="75">
      <c r="A62" s="24" t="s">
        <v>163</v>
      </c>
      <c r="B62" s="24"/>
      <c r="C62" s="24"/>
      <c r="D62" s="12" t="s">
        <v>164</v>
      </c>
      <c r="E62" s="23">
        <f>SUM(E63)</f>
        <v>23642.28</v>
      </c>
      <c r="F62" s="23">
        <f>SUM(F63)</f>
        <v>23642.28</v>
      </c>
      <c r="G62" s="23">
        <f>SUM(G63)</f>
        <v>0</v>
      </c>
      <c r="H62" s="23">
        <f t="shared" ref="H62:O62" si="12">SUM(H63)</f>
        <v>0</v>
      </c>
      <c r="I62" s="23">
        <f>SUM(I63)</f>
        <v>0</v>
      </c>
      <c r="J62" s="23">
        <f t="shared" si="12"/>
        <v>0</v>
      </c>
      <c r="K62" s="23">
        <f t="shared" si="12"/>
        <v>0</v>
      </c>
      <c r="L62" s="23">
        <f t="shared" si="12"/>
        <v>0</v>
      </c>
      <c r="M62" s="23">
        <f t="shared" si="12"/>
        <v>0</v>
      </c>
      <c r="N62" s="23">
        <f t="shared" si="12"/>
        <v>0</v>
      </c>
      <c r="O62" s="23">
        <f t="shared" si="12"/>
        <v>0</v>
      </c>
      <c r="P62" s="23">
        <f>SUM(P63)</f>
        <v>0</v>
      </c>
      <c r="Q62" s="23">
        <f>SUM(Q63)</f>
        <v>23642.28</v>
      </c>
    </row>
    <row r="63" spans="1:17" s="28" customFormat="1" ht="243.75">
      <c r="A63" s="25" t="s">
        <v>165</v>
      </c>
      <c r="B63" s="25" t="s">
        <v>166</v>
      </c>
      <c r="C63" s="25" t="s">
        <v>115</v>
      </c>
      <c r="D63" s="30" t="s">
        <v>167</v>
      </c>
      <c r="E63" s="27">
        <f>SUM('[1]Додаток№3-бюджет '!E71)</f>
        <v>23642.28</v>
      </c>
      <c r="F63" s="27">
        <f>SUM('[1]Додаток№3-бюджет '!F71)</f>
        <v>23642.28</v>
      </c>
      <c r="G63" s="27">
        <f>SUM('[1]Додаток№3-бюджет '!G71)</f>
        <v>0</v>
      </c>
      <c r="H63" s="27">
        <f>SUM('[1]Додаток№3-бюджет '!H71)</f>
        <v>0</v>
      </c>
      <c r="I63" s="27">
        <f>SUM('[1]Додаток№3-бюджет '!I71)</f>
        <v>0</v>
      </c>
      <c r="J63" s="27">
        <f>SUM('[1]Додаток№3-бюджет '!J71)</f>
        <v>0</v>
      </c>
      <c r="K63" s="27">
        <f>SUM('[1]Додаток№3-бюджет '!K71)</f>
        <v>0</v>
      </c>
      <c r="L63" s="27">
        <f>SUM('[1]Додаток№3-бюджет '!L71)</f>
        <v>0</v>
      </c>
      <c r="M63" s="27">
        <f>SUM('[1]Додаток№3-бюджет '!M71)</f>
        <v>0</v>
      </c>
      <c r="N63" s="27">
        <f>SUM('[1]Додаток№3-бюджет '!N71)</f>
        <v>0</v>
      </c>
      <c r="O63" s="27">
        <f>SUM('[1]Додаток№3-бюджет '!O71)</f>
        <v>0</v>
      </c>
      <c r="P63" s="27">
        <f>SUM('[1]Додаток№3-бюджет '!P71)</f>
        <v>0</v>
      </c>
      <c r="Q63" s="27">
        <f>SUM('[1]Додаток№3-бюджет '!Q71)</f>
        <v>23642.28</v>
      </c>
    </row>
    <row r="64" spans="1:17" s="28" customFormat="1" ht="20.25">
      <c r="A64" s="24" t="s">
        <v>168</v>
      </c>
      <c r="B64" s="24" t="s">
        <v>66</v>
      </c>
      <c r="C64" s="24" t="s">
        <v>67</v>
      </c>
      <c r="D64" s="12" t="s">
        <v>68</v>
      </c>
      <c r="E64" s="23">
        <f>SUM('[1]Додаток№3-бюджет '!E72)</f>
        <v>58166.64</v>
      </c>
      <c r="F64" s="23">
        <f>SUM('[1]Додаток№3-бюджет '!F72)</f>
        <v>58166.64</v>
      </c>
      <c r="G64" s="23">
        <f>SUM('[1]Додаток№3-бюджет '!G72)</f>
        <v>0</v>
      </c>
      <c r="H64" s="23">
        <f>SUM('[1]Додаток№3-бюджет '!H72)</f>
        <v>0</v>
      </c>
      <c r="I64" s="23">
        <f>SUM('[1]Додаток№3-бюджет '!I72)</f>
        <v>0</v>
      </c>
      <c r="J64" s="23">
        <f>SUM('[1]Додаток№3-бюджет '!J72)</f>
        <v>0</v>
      </c>
      <c r="K64" s="23">
        <f>SUM('[1]Додаток№3-бюджет '!K72)</f>
        <v>0</v>
      </c>
      <c r="L64" s="23">
        <f>SUM('[1]Додаток№3-бюджет '!L72)</f>
        <v>0</v>
      </c>
      <c r="M64" s="23">
        <f>SUM('[1]Додаток№3-бюджет '!M72)</f>
        <v>0</v>
      </c>
      <c r="N64" s="23">
        <f>SUM('[1]Додаток№3-бюджет '!N72)</f>
        <v>0</v>
      </c>
      <c r="O64" s="23">
        <f>SUM('[1]Додаток№3-бюджет '!O72)</f>
        <v>0</v>
      </c>
      <c r="P64" s="23">
        <f>SUM('[1]Додаток№3-бюджет '!P72)</f>
        <v>0</v>
      </c>
      <c r="Q64" s="23">
        <f>SUM('[1]Додаток№3-бюджет '!Q72)</f>
        <v>58166.64</v>
      </c>
    </row>
    <row r="65" spans="1:17" s="17" customFormat="1" ht="113.25" customHeight="1">
      <c r="A65" s="13" t="s">
        <v>169</v>
      </c>
      <c r="B65" s="13"/>
      <c r="C65" s="13"/>
      <c r="D65" s="15" t="s">
        <v>170</v>
      </c>
      <c r="E65" s="16">
        <f>SUM(E66)</f>
        <v>209322155.70000002</v>
      </c>
      <c r="F65" s="16">
        <f>SUM(F66)</f>
        <v>209322155.70000002</v>
      </c>
      <c r="G65" s="16">
        <f t="shared" ref="G65:Q65" si="13">SUM(G66)</f>
        <v>127880116.22000001</v>
      </c>
      <c r="H65" s="16">
        <f t="shared" si="13"/>
        <v>15301762.4</v>
      </c>
      <c r="I65" s="16">
        <f>SUM(I66)</f>
        <v>0</v>
      </c>
      <c r="J65" s="16">
        <f t="shared" si="13"/>
        <v>20272182.920000002</v>
      </c>
      <c r="K65" s="16">
        <f t="shared" si="13"/>
        <v>611800</v>
      </c>
      <c r="L65" s="16">
        <f t="shared" si="13"/>
        <v>58300</v>
      </c>
      <c r="M65" s="16">
        <f t="shared" si="13"/>
        <v>508400</v>
      </c>
      <c r="N65" s="16">
        <f t="shared" si="13"/>
        <v>19660382.920000002</v>
      </c>
      <c r="O65" s="16">
        <f t="shared" si="13"/>
        <v>19660382.920000002</v>
      </c>
      <c r="P65" s="16">
        <f t="shared" si="13"/>
        <v>18044620</v>
      </c>
      <c r="Q65" s="16">
        <f t="shared" si="13"/>
        <v>229594338.62</v>
      </c>
    </row>
    <row r="66" spans="1:17" s="20" customFormat="1" ht="97.5" customHeight="1">
      <c r="A66" s="14">
        <v>1410000</v>
      </c>
      <c r="B66" s="14"/>
      <c r="C66" s="14"/>
      <c r="D66" s="18" t="s">
        <v>170</v>
      </c>
      <c r="E66" s="19">
        <f t="shared" ref="E66:Q66" si="14">E67+E70+E72+E68+E78+E77+E76+E79+E74+E75</f>
        <v>209322155.70000002</v>
      </c>
      <c r="F66" s="19">
        <f t="shared" si="14"/>
        <v>209322155.70000002</v>
      </c>
      <c r="G66" s="19">
        <f t="shared" si="14"/>
        <v>127880116.22000001</v>
      </c>
      <c r="H66" s="19">
        <f t="shared" si="14"/>
        <v>15301762.4</v>
      </c>
      <c r="I66" s="19">
        <f t="shared" si="14"/>
        <v>0</v>
      </c>
      <c r="J66" s="19">
        <f t="shared" si="14"/>
        <v>20272182.920000002</v>
      </c>
      <c r="K66" s="19">
        <f t="shared" si="14"/>
        <v>611800</v>
      </c>
      <c r="L66" s="19">
        <f t="shared" si="14"/>
        <v>58300</v>
      </c>
      <c r="M66" s="19">
        <f t="shared" si="14"/>
        <v>508400</v>
      </c>
      <c r="N66" s="19">
        <f t="shared" si="14"/>
        <v>19660382.920000002</v>
      </c>
      <c r="O66" s="19">
        <f t="shared" si="14"/>
        <v>19660382.920000002</v>
      </c>
      <c r="P66" s="19">
        <f t="shared" si="14"/>
        <v>18044620</v>
      </c>
      <c r="Q66" s="19">
        <f t="shared" si="14"/>
        <v>229594338.62</v>
      </c>
    </row>
    <row r="67" spans="1:17" s="10" customFormat="1" ht="227.25" customHeight="1">
      <c r="A67" s="24" t="s">
        <v>171</v>
      </c>
      <c r="B67" s="24" t="s">
        <v>29</v>
      </c>
      <c r="C67" s="24" t="s">
        <v>30</v>
      </c>
      <c r="D67" s="12" t="s">
        <v>79</v>
      </c>
      <c r="E67" s="23">
        <f>SUM('[1]Додаток№3-бюджет '!E74)</f>
        <v>578583.69999999995</v>
      </c>
      <c r="F67" s="23">
        <f>SUM('[1]Додаток№3-бюджет '!F74)</f>
        <v>578583.69999999995</v>
      </c>
      <c r="G67" s="23">
        <f>SUM('[1]Додаток№3-бюджет '!G74)</f>
        <v>407784.19</v>
      </c>
      <c r="H67" s="23">
        <f>SUM('[1]Додаток№3-бюджет '!H74)</f>
        <v>0</v>
      </c>
      <c r="I67" s="23">
        <f>SUM('[1]Додаток№3-бюджет '!I74)</f>
        <v>0</v>
      </c>
      <c r="J67" s="23">
        <f>SUM('[1]Додаток№3-бюджет '!J74)</f>
        <v>0</v>
      </c>
      <c r="K67" s="23">
        <f>SUM('[1]Додаток№3-бюджет '!K74)</f>
        <v>0</v>
      </c>
      <c r="L67" s="23">
        <f>SUM('[1]Додаток№3-бюджет '!L74)</f>
        <v>0</v>
      </c>
      <c r="M67" s="23">
        <f>SUM('[1]Додаток№3-бюджет '!M74)</f>
        <v>0</v>
      </c>
      <c r="N67" s="23">
        <f>SUM('[1]Додаток№3-бюджет '!N74)</f>
        <v>0</v>
      </c>
      <c r="O67" s="23">
        <f>SUM('[1]Додаток№3-бюджет '!O74)</f>
        <v>0</v>
      </c>
      <c r="P67" s="23">
        <f>SUM('[1]Додаток№3-бюджет '!P74)</f>
        <v>0</v>
      </c>
      <c r="Q67" s="23">
        <f>SUM('[1]Додаток№3-бюджет '!Q74)</f>
        <v>578583.69999999995</v>
      </c>
    </row>
    <row r="68" spans="1:17" s="10" customFormat="1" ht="93.75">
      <c r="A68" s="24" t="s">
        <v>172</v>
      </c>
      <c r="B68" s="24" t="s">
        <v>173</v>
      </c>
      <c r="C68" s="24" t="s">
        <v>174</v>
      </c>
      <c r="D68" s="12" t="s">
        <v>175</v>
      </c>
      <c r="E68" s="23">
        <f>SUM('[1]Додаток№3-бюджет '!E76)</f>
        <v>195436490.99000001</v>
      </c>
      <c r="F68" s="23">
        <f>SUM('[1]Додаток№3-бюджет '!F76)</f>
        <v>195436490.99000001</v>
      </c>
      <c r="G68" s="23">
        <f>SUM('[1]Додаток№3-бюджет '!G76)</f>
        <v>118921030.80000001</v>
      </c>
      <c r="H68" s="23">
        <f>SUM('[1]Додаток№3-бюджет '!H76)</f>
        <v>14671337.52</v>
      </c>
      <c r="I68" s="23">
        <f>SUM('[1]Додаток№3-бюджет '!I76)</f>
        <v>0</v>
      </c>
      <c r="J68" s="23">
        <f>SUM('[1]Додаток№3-бюджет '!J76)</f>
        <v>17566434.34</v>
      </c>
      <c r="K68" s="23">
        <f>SUM('[1]Додаток№3-бюджет '!K76)</f>
        <v>603600</v>
      </c>
      <c r="L68" s="23">
        <f>SUM('[1]Додаток№3-бюджет '!L76)</f>
        <v>58300</v>
      </c>
      <c r="M68" s="23">
        <f>SUM('[1]Додаток№3-бюджет '!M76)</f>
        <v>508400</v>
      </c>
      <c r="N68" s="23">
        <f>SUM('[1]Додаток№3-бюджет '!N76)</f>
        <v>16962834.34</v>
      </c>
      <c r="O68" s="23">
        <f>SUM('[1]Додаток№3-бюджет '!O76)</f>
        <v>16962834.34</v>
      </c>
      <c r="P68" s="23">
        <f>SUM('[1]Додаток№3-бюджет '!P76)</f>
        <v>16103050</v>
      </c>
      <c r="Q68" s="23">
        <f>SUM('[1]Додаток№3-бюджет '!Q76)</f>
        <v>213002925.33000001</v>
      </c>
    </row>
    <row r="69" spans="1:17" s="10" customFormat="1" ht="56.25">
      <c r="A69" s="24"/>
      <c r="B69" s="24"/>
      <c r="C69" s="24"/>
      <c r="D69" s="29" t="s">
        <v>64</v>
      </c>
      <c r="E69" s="23">
        <f>SUM('[1]Додаток№3-бюджет '!E77)</f>
        <v>191852881.99000001</v>
      </c>
      <c r="F69" s="23">
        <f>SUM('[1]Додаток№3-бюджет '!F77)</f>
        <v>191852881.99000001</v>
      </c>
      <c r="G69" s="23">
        <f>SUM('[1]Додаток№3-бюджет '!G77)</f>
        <v>118611430.80000001</v>
      </c>
      <c r="H69" s="23">
        <f>SUM('[1]Додаток№3-бюджет '!H77)</f>
        <v>14671337.52</v>
      </c>
      <c r="I69" s="23">
        <f>SUM('[1]Додаток№3-бюджет '!I77)</f>
        <v>0</v>
      </c>
      <c r="J69" s="23">
        <f>SUM('[1]Додаток№3-бюджет '!J77)</f>
        <v>0</v>
      </c>
      <c r="K69" s="23">
        <f>SUM('[1]Додаток№3-бюджет '!K77)</f>
        <v>0</v>
      </c>
      <c r="L69" s="23">
        <f>SUM('[1]Додаток№3-бюджет '!L77)</f>
        <v>0</v>
      </c>
      <c r="M69" s="23">
        <f>SUM('[1]Додаток№3-бюджет '!M77)</f>
        <v>0</v>
      </c>
      <c r="N69" s="23">
        <f>SUM('[1]Додаток№3-бюджет '!N77)</f>
        <v>0</v>
      </c>
      <c r="O69" s="23">
        <f>SUM('[1]Додаток№3-бюджет '!O77)</f>
        <v>0</v>
      </c>
      <c r="P69" s="23">
        <f>SUM('[1]Додаток№3-бюджет '!P77)</f>
        <v>0</v>
      </c>
      <c r="Q69" s="23">
        <f>SUM('[1]Додаток№3-бюджет '!Q77)</f>
        <v>191852881.99000001</v>
      </c>
    </row>
    <row r="70" spans="1:17" s="10" customFormat="1" ht="75">
      <c r="A70" s="24" t="s">
        <v>176</v>
      </c>
      <c r="B70" s="24" t="s">
        <v>177</v>
      </c>
      <c r="C70" s="24" t="s">
        <v>178</v>
      </c>
      <c r="D70" s="12" t="s">
        <v>179</v>
      </c>
      <c r="E70" s="23">
        <f>SUM('[1]Додаток№3-бюджет '!E78)</f>
        <v>12216292.610000001</v>
      </c>
      <c r="F70" s="23">
        <f>SUM('[1]Додаток№3-бюджет '!F78)</f>
        <v>12216292.610000001</v>
      </c>
      <c r="G70" s="23">
        <f>SUM('[1]Додаток№3-бюджет '!G78)</f>
        <v>8166101.2299999995</v>
      </c>
      <c r="H70" s="23">
        <f>SUM('[1]Додаток№3-бюджет '!H78)</f>
        <v>619292.37</v>
      </c>
      <c r="I70" s="23">
        <f>SUM('[1]Додаток№3-бюджет '!I78)</f>
        <v>0</v>
      </c>
      <c r="J70" s="23">
        <f>SUM('[1]Додаток№3-бюджет '!J78)</f>
        <v>757509.58000000007</v>
      </c>
      <c r="K70" s="23">
        <f>SUM('[1]Додаток№3-бюджет '!K78)</f>
        <v>0</v>
      </c>
      <c r="L70" s="23">
        <f>SUM('[1]Додаток№3-бюджет '!L78)</f>
        <v>0</v>
      </c>
      <c r="M70" s="23">
        <f>SUM('[1]Додаток№3-бюджет '!M78)</f>
        <v>0</v>
      </c>
      <c r="N70" s="23">
        <f>SUM('[1]Додаток№3-бюджет '!N78)</f>
        <v>757509.58000000007</v>
      </c>
      <c r="O70" s="23">
        <f>SUM('[1]Додаток№3-бюджет '!O78)</f>
        <v>757509.58000000007</v>
      </c>
      <c r="P70" s="23">
        <f>SUM('[1]Додаток№3-бюджет '!P78)</f>
        <v>1531</v>
      </c>
      <c r="Q70" s="23">
        <f>SUM('[1]Додаток№3-бюджет '!Q78)</f>
        <v>12973802.190000001</v>
      </c>
    </row>
    <row r="71" spans="1:17" s="10" customFormat="1" ht="56.25">
      <c r="A71" s="24"/>
      <c r="B71" s="24"/>
      <c r="C71" s="24"/>
      <c r="D71" s="29" t="s">
        <v>64</v>
      </c>
      <c r="E71" s="23">
        <f>SUM('[1]Додаток№3-бюджет '!E79)</f>
        <v>12028352.610000001</v>
      </c>
      <c r="F71" s="23">
        <f>SUM('[1]Додаток№3-бюджет '!F79)</f>
        <v>12028352.610000001</v>
      </c>
      <c r="G71" s="23">
        <f>SUM('[1]Додаток№3-бюджет '!G79)</f>
        <v>8025801.2299999995</v>
      </c>
      <c r="H71" s="23">
        <f>SUM('[1]Додаток№3-бюджет '!H79)</f>
        <v>619292.37</v>
      </c>
      <c r="I71" s="23">
        <f>SUM('[1]Додаток№3-бюджет '!I79)</f>
        <v>0</v>
      </c>
      <c r="J71" s="23">
        <f>SUM('[1]Додаток№3-бюджет '!J79)</f>
        <v>0</v>
      </c>
      <c r="K71" s="23">
        <f>SUM('[1]Додаток№3-бюджет '!K79)</f>
        <v>0</v>
      </c>
      <c r="L71" s="23">
        <f>SUM('[1]Додаток№3-бюджет '!L79)</f>
        <v>0</v>
      </c>
      <c r="M71" s="23">
        <f>SUM('[1]Додаток№3-бюджет '!M79)</f>
        <v>0</v>
      </c>
      <c r="N71" s="23">
        <f>SUM('[1]Додаток№3-бюджет '!N79)</f>
        <v>0</v>
      </c>
      <c r="O71" s="23">
        <f>SUM('[1]Додаток№3-бюджет '!O79)</f>
        <v>0</v>
      </c>
      <c r="P71" s="23">
        <f>SUM('[1]Додаток№3-бюджет '!P79)</f>
        <v>0</v>
      </c>
      <c r="Q71" s="23">
        <f>SUM('[1]Додаток№3-бюджет '!Q79)</f>
        <v>12028352.610000001</v>
      </c>
    </row>
    <row r="72" spans="1:17" s="10" customFormat="1" ht="112.5">
      <c r="A72" s="24" t="s">
        <v>180</v>
      </c>
      <c r="B72" s="24" t="s">
        <v>181</v>
      </c>
      <c r="C72" s="24" t="s">
        <v>182</v>
      </c>
      <c r="D72" s="12" t="s">
        <v>183</v>
      </c>
      <c r="E72" s="23">
        <f>SUM('[1]Додаток№3-бюджет '!E80)</f>
        <v>516165.39999999997</v>
      </c>
      <c r="F72" s="23">
        <f>SUM('[1]Додаток№3-бюджет '!F80)</f>
        <v>516165.39999999997</v>
      </c>
      <c r="G72" s="23">
        <f>SUM('[1]Додаток№3-бюджет '!G80)</f>
        <v>385200</v>
      </c>
      <c r="H72" s="23">
        <f>SUM('[1]Додаток№3-бюджет '!H80)</f>
        <v>11132.51</v>
      </c>
      <c r="I72" s="23">
        <f>SUM('[1]Додаток№3-бюджет '!I80)</f>
        <v>0</v>
      </c>
      <c r="J72" s="23">
        <f>SUM('[1]Додаток№3-бюджет '!J80)</f>
        <v>9700</v>
      </c>
      <c r="K72" s="23">
        <f>SUM('[1]Додаток№3-бюджет '!K80)</f>
        <v>0</v>
      </c>
      <c r="L72" s="23">
        <f>SUM('[1]Додаток№3-бюджет '!L80)</f>
        <v>0</v>
      </c>
      <c r="M72" s="23">
        <f>SUM('[1]Додаток№3-бюджет '!M80)</f>
        <v>0</v>
      </c>
      <c r="N72" s="23">
        <f>SUM('[1]Додаток№3-бюджет '!N80)</f>
        <v>9700</v>
      </c>
      <c r="O72" s="23">
        <f>SUM('[1]Додаток№3-бюджет '!O80)</f>
        <v>9700</v>
      </c>
      <c r="P72" s="23">
        <f>SUM('[1]Додаток№3-бюджет '!P80)</f>
        <v>9700</v>
      </c>
      <c r="Q72" s="23">
        <f>SUM('[1]Додаток№3-бюджет '!Q80)</f>
        <v>525865.4</v>
      </c>
    </row>
    <row r="73" spans="1:17" s="10" customFormat="1" ht="56.25">
      <c r="A73" s="24"/>
      <c r="B73" s="24"/>
      <c r="C73" s="24"/>
      <c r="D73" s="29" t="s">
        <v>64</v>
      </c>
      <c r="E73" s="23">
        <f>SUM('[1]Додаток№3-бюджет '!E81)</f>
        <v>516165.39999999997</v>
      </c>
      <c r="F73" s="23">
        <f>SUM('[1]Додаток№3-бюджет '!F81)</f>
        <v>516165.39999999997</v>
      </c>
      <c r="G73" s="23">
        <f>SUM('[1]Додаток№3-бюджет '!G81)</f>
        <v>385200</v>
      </c>
      <c r="H73" s="23">
        <f>SUM('[1]Додаток№3-бюджет '!H81)</f>
        <v>11132.51</v>
      </c>
      <c r="I73" s="23">
        <f>SUM('[1]Додаток№3-бюджет '!I81)</f>
        <v>0</v>
      </c>
      <c r="J73" s="23">
        <f>SUM('[1]Додаток№3-бюджет '!J81)</f>
        <v>0</v>
      </c>
      <c r="K73" s="23">
        <f>SUM('[1]Додаток№3-бюджет '!K81)</f>
        <v>0</v>
      </c>
      <c r="L73" s="23">
        <f>SUM('[1]Додаток№3-бюджет '!L81)</f>
        <v>0</v>
      </c>
      <c r="M73" s="23">
        <f>SUM('[1]Додаток№3-бюджет '!M81)</f>
        <v>0</v>
      </c>
      <c r="N73" s="23">
        <f>SUM('[1]Додаток№3-бюджет '!N81)</f>
        <v>0</v>
      </c>
      <c r="O73" s="23">
        <f>SUM('[1]Додаток№3-бюджет '!O81)</f>
        <v>0</v>
      </c>
      <c r="P73" s="23">
        <f>SUM('[1]Додаток№3-бюджет '!P81)</f>
        <v>0</v>
      </c>
      <c r="Q73" s="23">
        <f>SUM('[1]Додаток№3-бюджет '!Q81)</f>
        <v>516165.39999999997</v>
      </c>
    </row>
    <row r="74" spans="1:17" s="10" customFormat="1" ht="56.25">
      <c r="A74" s="24" t="s">
        <v>184</v>
      </c>
      <c r="B74" s="24" t="s">
        <v>185</v>
      </c>
      <c r="C74" s="24" t="s">
        <v>186</v>
      </c>
      <c r="D74" s="29" t="s">
        <v>187</v>
      </c>
      <c r="E74" s="23">
        <f>'[1]Додаток№3-бюджет '!E82</f>
        <v>574623</v>
      </c>
      <c r="F74" s="23">
        <f>'[1]Додаток№3-бюджет '!F82</f>
        <v>574623</v>
      </c>
      <c r="G74" s="23">
        <f>'[1]Додаток№3-бюджет '!G82</f>
        <v>0</v>
      </c>
      <c r="H74" s="23">
        <f>'[1]Додаток№3-бюджет '!H82</f>
        <v>0</v>
      </c>
      <c r="I74" s="23">
        <f>'[1]Додаток№3-бюджет '!I82</f>
        <v>0</v>
      </c>
      <c r="J74" s="23">
        <f>'[1]Додаток№3-бюджет '!J82</f>
        <v>0</v>
      </c>
      <c r="K74" s="23">
        <f>'[1]Додаток№3-бюджет '!K82</f>
        <v>0</v>
      </c>
      <c r="L74" s="23">
        <f>'[1]Додаток№3-бюджет '!L82</f>
        <v>0</v>
      </c>
      <c r="M74" s="23">
        <f>'[1]Додаток№3-бюджет '!M82</f>
        <v>0</v>
      </c>
      <c r="N74" s="23">
        <f>'[1]Додаток№3-бюджет '!N82</f>
        <v>0</v>
      </c>
      <c r="O74" s="23">
        <f>'[1]Додаток№3-бюджет '!O82</f>
        <v>0</v>
      </c>
      <c r="P74" s="23">
        <f>'[1]Додаток№3-бюджет '!P82</f>
        <v>0</v>
      </c>
      <c r="Q74" s="23">
        <f>'[1]Додаток№3-бюджет '!Q82</f>
        <v>574623</v>
      </c>
    </row>
    <row r="75" spans="1:17" s="10" customFormat="1" ht="185.25" customHeight="1">
      <c r="A75" s="24" t="s">
        <v>188</v>
      </c>
      <c r="B75" s="24" t="s">
        <v>189</v>
      </c>
      <c r="C75" s="24" t="s">
        <v>174</v>
      </c>
      <c r="D75" s="29" t="s">
        <v>190</v>
      </c>
      <c r="E75" s="23">
        <f>'[1]Додаток№3-бюджет '!E84</f>
        <v>0</v>
      </c>
      <c r="F75" s="23">
        <f>'[1]Додаток№3-бюджет '!F84</f>
        <v>0</v>
      </c>
      <c r="G75" s="23">
        <f>'[1]Додаток№3-бюджет '!G84</f>
        <v>0</v>
      </c>
      <c r="H75" s="23">
        <f>'[1]Додаток№3-бюджет '!H84</f>
        <v>0</v>
      </c>
      <c r="I75" s="23">
        <f>'[1]Додаток№3-бюджет '!I84</f>
        <v>0</v>
      </c>
      <c r="J75" s="23">
        <f>'[1]Додаток№3-бюджет '!J84</f>
        <v>146839</v>
      </c>
      <c r="K75" s="23">
        <f>'[1]Додаток№3-бюджет '!K84</f>
        <v>0</v>
      </c>
      <c r="L75" s="23">
        <f>'[1]Додаток№3-бюджет '!L84</f>
        <v>0</v>
      </c>
      <c r="M75" s="23">
        <f>'[1]Додаток№3-бюджет '!M84</f>
        <v>0</v>
      </c>
      <c r="N75" s="23">
        <f>'[1]Додаток№3-бюджет '!N84</f>
        <v>146839</v>
      </c>
      <c r="O75" s="23">
        <f>'[1]Додаток№3-бюджет '!O84</f>
        <v>146839</v>
      </c>
      <c r="P75" s="23">
        <f>'[1]Додаток№3-бюджет '!P84</f>
        <v>146839</v>
      </c>
      <c r="Q75" s="23">
        <f>'[1]Додаток№3-бюджет '!Q84</f>
        <v>146839</v>
      </c>
    </row>
    <row r="76" spans="1:17" s="10" customFormat="1" ht="56.25">
      <c r="A76" s="24" t="s">
        <v>191</v>
      </c>
      <c r="B76" s="24" t="s">
        <v>43</v>
      </c>
      <c r="C76" s="24" t="s">
        <v>44</v>
      </c>
      <c r="D76" s="12" t="s">
        <v>45</v>
      </c>
      <c r="E76" s="23">
        <f>'[1]Додаток№3-бюджет '!E86</f>
        <v>0</v>
      </c>
      <c r="F76" s="23">
        <f>'[1]Додаток№3-бюджет '!F86</f>
        <v>0</v>
      </c>
      <c r="G76" s="23">
        <f>'[1]Додаток№3-бюджет '!G86</f>
        <v>0</v>
      </c>
      <c r="H76" s="23">
        <f>'[1]Додаток№3-бюджет '!H86</f>
        <v>0</v>
      </c>
      <c r="I76" s="23">
        <f>'[1]Додаток№3-бюджет '!I86</f>
        <v>0</v>
      </c>
      <c r="J76" s="23">
        <f>'[1]Додаток№3-бюджет '!J86</f>
        <v>226500</v>
      </c>
      <c r="K76" s="23">
        <f>'[1]Додаток№3-бюджет '!K86</f>
        <v>0</v>
      </c>
      <c r="L76" s="23">
        <f>'[1]Додаток№3-бюджет '!L86</f>
        <v>0</v>
      </c>
      <c r="M76" s="23">
        <f>'[1]Додаток№3-бюджет '!M86</f>
        <v>0</v>
      </c>
      <c r="N76" s="23">
        <f>'[1]Додаток№3-бюджет '!N86</f>
        <v>226500</v>
      </c>
      <c r="O76" s="23">
        <f>'[1]Додаток№3-бюджет '!O86</f>
        <v>226500</v>
      </c>
      <c r="P76" s="23">
        <f>'[1]Додаток№3-бюджет '!P86</f>
        <v>226500</v>
      </c>
      <c r="Q76" s="23">
        <f>'[1]Додаток№3-бюджет '!Q86</f>
        <v>226500</v>
      </c>
    </row>
    <row r="77" spans="1:17" s="10" customFormat="1" ht="75">
      <c r="A77" s="24" t="s">
        <v>192</v>
      </c>
      <c r="B77" s="24" t="s">
        <v>51</v>
      </c>
      <c r="C77" s="24" t="s">
        <v>52</v>
      </c>
      <c r="D77" s="22" t="s">
        <v>53</v>
      </c>
      <c r="E77" s="23">
        <f>'[1]Додаток№3-бюджет '!E87</f>
        <v>0</v>
      </c>
      <c r="F77" s="23">
        <f>'[1]Додаток№3-бюджет '!F87</f>
        <v>0</v>
      </c>
      <c r="G77" s="23">
        <f>'[1]Додаток№3-бюджет '!G87</f>
        <v>0</v>
      </c>
      <c r="H77" s="23">
        <f>'[1]Додаток№3-бюджет '!H87</f>
        <v>0</v>
      </c>
      <c r="I77" s="23">
        <f>'[1]Додаток№3-бюджет '!I87</f>
        <v>0</v>
      </c>
      <c r="J77" s="23">
        <f>'[1]Додаток№3-бюджет '!J87</f>
        <v>1360000</v>
      </c>
      <c r="K77" s="23">
        <f>'[1]Додаток№3-бюджет '!K87</f>
        <v>0</v>
      </c>
      <c r="L77" s="23">
        <f>'[1]Додаток№3-бюджет '!L87</f>
        <v>0</v>
      </c>
      <c r="M77" s="23">
        <f>'[1]Додаток№3-бюджет '!M87</f>
        <v>0</v>
      </c>
      <c r="N77" s="23">
        <f>'[1]Додаток№3-бюджет '!N87</f>
        <v>1360000</v>
      </c>
      <c r="O77" s="23">
        <f>'[1]Додаток№3-бюджет '!O87</f>
        <v>1360000</v>
      </c>
      <c r="P77" s="23">
        <f>'[1]Додаток№3-бюджет '!P87</f>
        <v>1360000</v>
      </c>
      <c r="Q77" s="23">
        <f>'[1]Додаток№3-бюджет '!Q87</f>
        <v>1360000</v>
      </c>
    </row>
    <row r="78" spans="1:17" s="10" customFormat="1" ht="93.75">
      <c r="A78" s="24" t="s">
        <v>193</v>
      </c>
      <c r="B78" s="24" t="s">
        <v>122</v>
      </c>
      <c r="C78" s="24" t="s">
        <v>123</v>
      </c>
      <c r="D78" s="29" t="s">
        <v>124</v>
      </c>
      <c r="E78" s="23">
        <f>'[1]Додаток№3-бюджет '!E88</f>
        <v>0</v>
      </c>
      <c r="F78" s="23">
        <f>'[1]Додаток№3-бюджет '!F88</f>
        <v>0</v>
      </c>
      <c r="G78" s="23">
        <f>'[1]Додаток№3-бюджет '!G88</f>
        <v>0</v>
      </c>
      <c r="H78" s="23">
        <f>'[1]Додаток№3-бюджет '!H88</f>
        <v>0</v>
      </c>
      <c r="I78" s="23">
        <f>'[1]Додаток№3-бюджет '!I88</f>
        <v>0</v>
      </c>
      <c r="J78" s="23">
        <f>'[1]Додаток№3-бюджет '!J88</f>
        <v>8200</v>
      </c>
      <c r="K78" s="23">
        <f>'[1]Додаток№3-бюджет '!K88</f>
        <v>8200</v>
      </c>
      <c r="L78" s="23">
        <f>'[1]Додаток№3-бюджет '!L88</f>
        <v>0</v>
      </c>
      <c r="M78" s="23">
        <f>'[1]Додаток№3-бюджет '!M88</f>
        <v>0</v>
      </c>
      <c r="N78" s="23">
        <f>'[1]Додаток№3-бюджет '!N88</f>
        <v>0</v>
      </c>
      <c r="O78" s="23">
        <f>'[1]Додаток№3-бюджет '!O88</f>
        <v>0</v>
      </c>
      <c r="P78" s="23">
        <f>'[1]Додаток№3-бюджет '!P88</f>
        <v>0</v>
      </c>
      <c r="Q78" s="23">
        <f>'[1]Додаток№3-бюджет '!Q88</f>
        <v>8200</v>
      </c>
    </row>
    <row r="79" spans="1:17" s="10" customFormat="1" ht="20.25">
      <c r="A79" s="24" t="s">
        <v>194</v>
      </c>
      <c r="B79" s="24" t="s">
        <v>66</v>
      </c>
      <c r="C79" s="24" t="s">
        <v>67</v>
      </c>
      <c r="D79" s="12" t="s">
        <v>68</v>
      </c>
      <c r="E79" s="23">
        <f>'[1]Додаток№3-бюджет '!E89</f>
        <v>0</v>
      </c>
      <c r="F79" s="23">
        <f>'[1]Додаток№3-бюджет '!F89</f>
        <v>0</v>
      </c>
      <c r="G79" s="23">
        <f>'[1]Додаток№3-бюджет '!G89</f>
        <v>0</v>
      </c>
      <c r="H79" s="23">
        <f>'[1]Додаток№3-бюджет '!H89</f>
        <v>0</v>
      </c>
      <c r="I79" s="23">
        <f>'[1]Додаток№3-бюджет '!I89</f>
        <v>0</v>
      </c>
      <c r="J79" s="23">
        <f>'[1]Додаток№3-бюджет '!J89</f>
        <v>197000</v>
      </c>
      <c r="K79" s="23">
        <f>'[1]Додаток№3-бюджет '!K89</f>
        <v>0</v>
      </c>
      <c r="L79" s="23">
        <f>'[1]Додаток№3-бюджет '!L89</f>
        <v>0</v>
      </c>
      <c r="M79" s="23">
        <f>'[1]Додаток№3-бюджет '!M89</f>
        <v>0</v>
      </c>
      <c r="N79" s="23">
        <f>'[1]Додаток№3-бюджет '!N89</f>
        <v>197000</v>
      </c>
      <c r="O79" s="23">
        <f>'[1]Додаток№3-бюджет '!O89</f>
        <v>197000</v>
      </c>
      <c r="P79" s="23">
        <f>'[1]Додаток№3-бюджет '!P89</f>
        <v>197000</v>
      </c>
      <c r="Q79" s="23">
        <f>'[1]Додаток№3-бюджет '!Q89</f>
        <v>197000</v>
      </c>
    </row>
    <row r="80" spans="1:17" s="17" customFormat="1" ht="143.25" customHeight="1">
      <c r="A80" s="13" t="s">
        <v>195</v>
      </c>
      <c r="B80" s="13"/>
      <c r="C80" s="13"/>
      <c r="D80" s="15" t="s">
        <v>196</v>
      </c>
      <c r="E80" s="16">
        <f>SUM(E81)</f>
        <v>44386783.669999994</v>
      </c>
      <c r="F80" s="16">
        <f>SUM(F81)</f>
        <v>44386783.669999994</v>
      </c>
      <c r="G80" s="16">
        <f t="shared" ref="G80:Q80" si="15">SUM(G81)</f>
        <v>6937417</v>
      </c>
      <c r="H80" s="16">
        <f t="shared" si="15"/>
        <v>263756.75</v>
      </c>
      <c r="I80" s="16">
        <f>SUM(I81)</f>
        <v>0</v>
      </c>
      <c r="J80" s="16">
        <f t="shared" si="15"/>
        <v>863679.24</v>
      </c>
      <c r="K80" s="16">
        <f t="shared" si="15"/>
        <v>18000</v>
      </c>
      <c r="L80" s="16">
        <f t="shared" si="15"/>
        <v>0</v>
      </c>
      <c r="M80" s="16">
        <f t="shared" si="15"/>
        <v>0</v>
      </c>
      <c r="N80" s="16">
        <f t="shared" si="15"/>
        <v>845679.24</v>
      </c>
      <c r="O80" s="16">
        <f t="shared" si="15"/>
        <v>845679.24</v>
      </c>
      <c r="P80" s="16">
        <f t="shared" si="15"/>
        <v>845679.24</v>
      </c>
      <c r="Q80" s="16">
        <f t="shared" si="15"/>
        <v>45250462.909999989</v>
      </c>
    </row>
    <row r="81" spans="1:17" s="20" customFormat="1" ht="136.5">
      <c r="A81" s="14">
        <v>1510000</v>
      </c>
      <c r="B81" s="14"/>
      <c r="C81" s="14"/>
      <c r="D81" s="18" t="s">
        <v>196</v>
      </c>
      <c r="E81" s="19">
        <f t="shared" ref="E81:Q81" si="16">E82+E85+E88+E102+E105+E107+E110+E87+E83+E108+E109</f>
        <v>44386783.669999994</v>
      </c>
      <c r="F81" s="19">
        <f t="shared" si="16"/>
        <v>44386783.669999994</v>
      </c>
      <c r="G81" s="19">
        <f t="shared" si="16"/>
        <v>6937417</v>
      </c>
      <c r="H81" s="19">
        <f t="shared" si="16"/>
        <v>263756.75</v>
      </c>
      <c r="I81" s="19">
        <f t="shared" si="16"/>
        <v>0</v>
      </c>
      <c r="J81" s="19">
        <f t="shared" si="16"/>
        <v>863679.24</v>
      </c>
      <c r="K81" s="19">
        <f t="shared" si="16"/>
        <v>18000</v>
      </c>
      <c r="L81" s="19">
        <f t="shared" si="16"/>
        <v>0</v>
      </c>
      <c r="M81" s="19">
        <f t="shared" si="16"/>
        <v>0</v>
      </c>
      <c r="N81" s="19">
        <f t="shared" si="16"/>
        <v>845679.24</v>
      </c>
      <c r="O81" s="19">
        <f t="shared" si="16"/>
        <v>845679.24</v>
      </c>
      <c r="P81" s="19">
        <f t="shared" si="16"/>
        <v>845679.24</v>
      </c>
      <c r="Q81" s="19">
        <f t="shared" si="16"/>
        <v>45250462.909999989</v>
      </c>
    </row>
    <row r="82" spans="1:17" s="10" customFormat="1" ht="168.75">
      <c r="A82" s="24" t="s">
        <v>197</v>
      </c>
      <c r="B82" s="24" t="s">
        <v>29</v>
      </c>
      <c r="C82" s="24" t="s">
        <v>30</v>
      </c>
      <c r="D82" s="12" t="s">
        <v>79</v>
      </c>
      <c r="E82" s="23">
        <f>SUM('[1]Додаток№3-бюджет '!E91)</f>
        <v>975564.66</v>
      </c>
      <c r="F82" s="23">
        <f>SUM('[1]Додаток№3-бюджет '!F91)</f>
        <v>975564.66</v>
      </c>
      <c r="G82" s="23">
        <f>SUM('[1]Додаток№3-бюджет '!G91)</f>
        <v>696517</v>
      </c>
      <c r="H82" s="23">
        <f>SUM('[1]Додаток№3-бюджет '!H91)</f>
        <v>0</v>
      </c>
      <c r="I82" s="23"/>
      <c r="J82" s="23">
        <f>SUM('[1]Додаток№3-бюджет '!J91)</f>
        <v>0</v>
      </c>
      <c r="K82" s="23">
        <f>SUM('[1]Додаток№3-бюджет '!K91)</f>
        <v>0</v>
      </c>
      <c r="L82" s="23">
        <f>SUM('[1]Додаток№3-бюджет '!L91)</f>
        <v>0</v>
      </c>
      <c r="M82" s="23">
        <f>SUM('[1]Додаток№3-бюджет '!M91)</f>
        <v>0</v>
      </c>
      <c r="N82" s="23">
        <f>SUM('[1]Додаток№3-бюджет '!N91)</f>
        <v>0</v>
      </c>
      <c r="O82" s="23">
        <f>SUM('[1]Додаток№3-бюджет '!O91)</f>
        <v>0</v>
      </c>
      <c r="P82" s="23">
        <f>SUM('[1]Додаток№3-бюджет '!P91)</f>
        <v>0</v>
      </c>
      <c r="Q82" s="23">
        <f>SUM('[1]Додаток№3-бюджет '!Q91)</f>
        <v>975564.66</v>
      </c>
    </row>
    <row r="83" spans="1:17" s="10" customFormat="1" ht="316.5" customHeight="1">
      <c r="A83" s="24" t="s">
        <v>198</v>
      </c>
      <c r="B83" s="24" t="s">
        <v>199</v>
      </c>
      <c r="C83" s="24" t="s">
        <v>82</v>
      </c>
      <c r="D83" s="22" t="s">
        <v>200</v>
      </c>
      <c r="E83" s="23">
        <f t="shared" ref="E83:Q83" si="17">E84</f>
        <v>2330758.06</v>
      </c>
      <c r="F83" s="23">
        <f t="shared" si="17"/>
        <v>2330758.06</v>
      </c>
      <c r="G83" s="23">
        <f t="shared" si="17"/>
        <v>0</v>
      </c>
      <c r="H83" s="23">
        <f t="shared" si="17"/>
        <v>0</v>
      </c>
      <c r="I83" s="23">
        <f t="shared" si="17"/>
        <v>0</v>
      </c>
      <c r="J83" s="23">
        <f t="shared" si="17"/>
        <v>0</v>
      </c>
      <c r="K83" s="23">
        <f t="shared" si="17"/>
        <v>0</v>
      </c>
      <c r="L83" s="23">
        <f t="shared" si="17"/>
        <v>0</v>
      </c>
      <c r="M83" s="23">
        <f t="shared" si="17"/>
        <v>0</v>
      </c>
      <c r="N83" s="23">
        <f t="shared" si="17"/>
        <v>0</v>
      </c>
      <c r="O83" s="23">
        <f t="shared" si="17"/>
        <v>0</v>
      </c>
      <c r="P83" s="23">
        <f t="shared" si="17"/>
        <v>0</v>
      </c>
      <c r="Q83" s="23">
        <f t="shared" si="17"/>
        <v>2330758.06</v>
      </c>
    </row>
    <row r="84" spans="1:17" s="10" customFormat="1" ht="63" customHeight="1">
      <c r="A84" s="24"/>
      <c r="B84" s="24"/>
      <c r="C84" s="24"/>
      <c r="D84" s="29" t="s">
        <v>64</v>
      </c>
      <c r="E84" s="23">
        <f>'[1]Додаток№3-бюджет '!E94</f>
        <v>2330758.06</v>
      </c>
      <c r="F84" s="23">
        <f>'[1]Додаток№3-бюджет '!F94</f>
        <v>2330758.06</v>
      </c>
      <c r="G84" s="23">
        <f>'[1]Додаток№3-бюджет '!G94</f>
        <v>0</v>
      </c>
      <c r="H84" s="23">
        <f>'[1]Додаток№3-бюджет '!H94</f>
        <v>0</v>
      </c>
      <c r="I84" s="23">
        <f>'[1]Додаток№3-бюджет '!I94</f>
        <v>0</v>
      </c>
      <c r="J84" s="23">
        <f>'[1]Додаток№3-бюджет '!J94</f>
        <v>0</v>
      </c>
      <c r="K84" s="23">
        <f>'[1]Додаток№3-бюджет '!K94</f>
        <v>0</v>
      </c>
      <c r="L84" s="23">
        <f>'[1]Додаток№3-бюджет '!L94</f>
        <v>0</v>
      </c>
      <c r="M84" s="23">
        <f>'[1]Додаток№3-бюджет '!M94</f>
        <v>0</v>
      </c>
      <c r="N84" s="23">
        <f>'[1]Додаток№3-бюджет '!N94</f>
        <v>0</v>
      </c>
      <c r="O84" s="23">
        <f>'[1]Додаток№3-бюджет '!O94</f>
        <v>0</v>
      </c>
      <c r="P84" s="23">
        <f>'[1]Додаток№3-бюджет '!P94</f>
        <v>0</v>
      </c>
      <c r="Q84" s="23">
        <f>'[1]Додаток№3-бюджет '!Q94</f>
        <v>2330758.06</v>
      </c>
    </row>
    <row r="85" spans="1:17" s="10" customFormat="1" ht="409.6" customHeight="1">
      <c r="A85" s="24" t="s">
        <v>201</v>
      </c>
      <c r="B85" s="24"/>
      <c r="C85" s="24"/>
      <c r="D85" s="12" t="s">
        <v>202</v>
      </c>
      <c r="E85" s="23">
        <f>SUM(E86)</f>
        <v>1099.28</v>
      </c>
      <c r="F85" s="23">
        <f>SUM(F86)</f>
        <v>1099.28</v>
      </c>
      <c r="G85" s="23">
        <f t="shared" ref="G85:O85" si="18">SUM(G86)</f>
        <v>0</v>
      </c>
      <c r="H85" s="23">
        <f t="shared" si="18"/>
        <v>0</v>
      </c>
      <c r="I85" s="23"/>
      <c r="J85" s="23">
        <f t="shared" si="18"/>
        <v>0</v>
      </c>
      <c r="K85" s="23">
        <f t="shared" si="18"/>
        <v>0</v>
      </c>
      <c r="L85" s="23">
        <f t="shared" si="18"/>
        <v>0</v>
      </c>
      <c r="M85" s="23">
        <f t="shared" si="18"/>
        <v>0</v>
      </c>
      <c r="N85" s="23">
        <f t="shared" si="18"/>
        <v>0</v>
      </c>
      <c r="O85" s="23">
        <f t="shared" si="18"/>
        <v>0</v>
      </c>
      <c r="P85" s="23">
        <f>SUM(P86)</f>
        <v>0</v>
      </c>
      <c r="Q85" s="23">
        <f>SUM(Q86)</f>
        <v>1099.28</v>
      </c>
    </row>
    <row r="86" spans="1:17" s="28" customFormat="1" ht="409.5">
      <c r="A86" s="25" t="s">
        <v>203</v>
      </c>
      <c r="B86" s="25" t="s">
        <v>204</v>
      </c>
      <c r="C86" s="25" t="s">
        <v>205</v>
      </c>
      <c r="D86" s="35" t="s">
        <v>206</v>
      </c>
      <c r="E86" s="27">
        <f>SUM('[1]Додаток№3-бюджет '!E95)</f>
        <v>1099.28</v>
      </c>
      <c r="F86" s="27">
        <f>SUM('[1]Додаток№3-бюджет '!F95)</f>
        <v>1099.28</v>
      </c>
      <c r="G86" s="27">
        <f>SUM('[1]Додаток№3-бюджет '!G95)</f>
        <v>0</v>
      </c>
      <c r="H86" s="27">
        <f>SUM('[1]Додаток№3-бюджет '!H95)</f>
        <v>0</v>
      </c>
      <c r="I86" s="27"/>
      <c r="J86" s="27">
        <f>SUM('[1]Додаток№3-бюджет '!J95)</f>
        <v>0</v>
      </c>
      <c r="K86" s="27">
        <f>SUM('[1]Додаток№3-бюджет '!K95)</f>
        <v>0</v>
      </c>
      <c r="L86" s="27">
        <f>SUM('[1]Додаток№3-бюджет '!L95)</f>
        <v>0</v>
      </c>
      <c r="M86" s="27">
        <f>SUM('[1]Додаток№3-бюджет '!M95)</f>
        <v>0</v>
      </c>
      <c r="N86" s="27">
        <f>SUM('[1]Додаток№3-бюджет '!N95)</f>
        <v>0</v>
      </c>
      <c r="O86" s="27">
        <f>SUM('[1]Додаток№3-бюджет '!O95)</f>
        <v>0</v>
      </c>
      <c r="P86" s="27">
        <f>SUM('[1]Додаток№3-бюджет '!P95)</f>
        <v>0</v>
      </c>
      <c r="Q86" s="27">
        <f>SUM('[1]Додаток№3-бюджет '!Q95)</f>
        <v>1099.28</v>
      </c>
    </row>
    <row r="87" spans="1:17" s="10" customFormat="1" ht="374.25" customHeight="1">
      <c r="A87" s="24" t="s">
        <v>207</v>
      </c>
      <c r="B87" s="24" t="s">
        <v>208</v>
      </c>
      <c r="C87" s="24" t="s">
        <v>73</v>
      </c>
      <c r="D87" s="29" t="s">
        <v>209</v>
      </c>
      <c r="E87" s="23">
        <f>SUM('[1]Додаток№3-бюджет '!E99)</f>
        <v>1289.0799999999872</v>
      </c>
      <c r="F87" s="23">
        <f>SUM('[1]Додаток№3-бюджет '!F99)</f>
        <v>1289.0799999999872</v>
      </c>
      <c r="G87" s="23">
        <f>SUM('[1]Додаток№3-бюджет '!G99)</f>
        <v>0</v>
      </c>
      <c r="H87" s="23">
        <f>SUM('[1]Додаток№3-бюджет '!H99)</f>
        <v>0</v>
      </c>
      <c r="I87" s="23">
        <f>SUM('[1]Додаток№3-бюджет '!I99)</f>
        <v>0</v>
      </c>
      <c r="J87" s="23">
        <f>SUM('[1]Додаток№3-бюджет '!J99)</f>
        <v>0</v>
      </c>
      <c r="K87" s="23">
        <f>SUM('[1]Додаток№3-бюджет '!K99)</f>
        <v>0</v>
      </c>
      <c r="L87" s="23">
        <f>SUM('[1]Додаток№3-бюджет '!L99)</f>
        <v>0</v>
      </c>
      <c r="M87" s="23">
        <f>SUM('[1]Додаток№3-бюджет '!M99)</f>
        <v>0</v>
      </c>
      <c r="N87" s="23">
        <f>SUM('[1]Додаток№3-бюджет '!N99)</f>
        <v>0</v>
      </c>
      <c r="O87" s="23">
        <f>SUM('[1]Додаток№3-бюджет '!O99)</f>
        <v>0</v>
      </c>
      <c r="P87" s="23">
        <f>SUM('[1]Додаток№3-бюджет '!P99)</f>
        <v>0</v>
      </c>
      <c r="Q87" s="23">
        <f>SUM('[1]Додаток№3-бюджет '!Q99)</f>
        <v>1289.0799999999872</v>
      </c>
    </row>
    <row r="88" spans="1:17" s="10" customFormat="1" ht="355.5" customHeight="1">
      <c r="A88" s="78" t="s">
        <v>210</v>
      </c>
      <c r="B88" s="78"/>
      <c r="C88" s="78"/>
      <c r="D88" s="79" t="s">
        <v>211</v>
      </c>
      <c r="E88" s="75">
        <f>SUM(E94+E96+E98+E100+E90+E92)</f>
        <v>25314803.759999998</v>
      </c>
      <c r="F88" s="75">
        <f>SUM(F94+F96+F98+F100+F90+F92)</f>
        <v>25314803.759999998</v>
      </c>
      <c r="G88" s="75">
        <f t="shared" ref="G88:Q88" si="19">SUM(G94+G96+G98+G100+G90+G92)</f>
        <v>0</v>
      </c>
      <c r="H88" s="75">
        <f t="shared" si="19"/>
        <v>0</v>
      </c>
      <c r="I88" s="75"/>
      <c r="J88" s="75">
        <f t="shared" si="19"/>
        <v>161596.24</v>
      </c>
      <c r="K88" s="75">
        <f t="shared" si="19"/>
        <v>0</v>
      </c>
      <c r="L88" s="75">
        <f t="shared" si="19"/>
        <v>0</v>
      </c>
      <c r="M88" s="75">
        <f>SUM(M94+M96+M98+M100+M90+M92)</f>
        <v>0</v>
      </c>
      <c r="N88" s="75">
        <f t="shared" si="19"/>
        <v>161596.24</v>
      </c>
      <c r="O88" s="75">
        <f t="shared" si="19"/>
        <v>161596.24</v>
      </c>
      <c r="P88" s="75">
        <f>SUM(P94+P96+P98+P100+P90+P92)</f>
        <v>161596.24</v>
      </c>
      <c r="Q88" s="75">
        <f t="shared" si="19"/>
        <v>25476399.999999996</v>
      </c>
    </row>
    <row r="89" spans="1:17" s="10" customFormat="1" ht="409.5" customHeight="1">
      <c r="A89" s="78"/>
      <c r="B89" s="78"/>
      <c r="C89" s="78"/>
      <c r="D89" s="79"/>
      <c r="E89" s="75"/>
      <c r="F89" s="75"/>
      <c r="G89" s="75"/>
      <c r="H89" s="75"/>
      <c r="I89" s="75"/>
      <c r="J89" s="75"/>
      <c r="K89" s="75"/>
      <c r="L89" s="75"/>
      <c r="M89" s="75"/>
      <c r="N89" s="75"/>
      <c r="O89" s="75"/>
      <c r="P89" s="75"/>
      <c r="Q89" s="75"/>
    </row>
    <row r="90" spans="1:17" s="28" customFormat="1" ht="409.5">
      <c r="A90" s="25" t="s">
        <v>212</v>
      </c>
      <c r="B90" s="25" t="s">
        <v>213</v>
      </c>
      <c r="C90" s="25" t="s">
        <v>205</v>
      </c>
      <c r="D90" s="36" t="s">
        <v>214</v>
      </c>
      <c r="E90" s="27">
        <f>'[1]Додаток№3-бюджет '!E100</f>
        <v>315513.89</v>
      </c>
      <c r="F90" s="27">
        <f>'[1]Додаток№3-бюджет '!F100</f>
        <v>315513.89</v>
      </c>
      <c r="G90" s="27">
        <f>'[1]Додаток№3-бюджет '!G100</f>
        <v>0</v>
      </c>
      <c r="H90" s="27">
        <f>'[1]Додаток№3-бюджет '!H100</f>
        <v>0</v>
      </c>
      <c r="I90" s="27"/>
      <c r="J90" s="27">
        <f>'[1]Додаток№3-бюджет '!J100</f>
        <v>161596.24</v>
      </c>
      <c r="K90" s="27">
        <f>'[1]Додаток№3-бюджет '!K100</f>
        <v>0</v>
      </c>
      <c r="L90" s="27">
        <f>'[1]Додаток№3-бюджет '!L100</f>
        <v>0</v>
      </c>
      <c r="M90" s="27">
        <f>'[1]Додаток№3-бюджет '!M100</f>
        <v>0</v>
      </c>
      <c r="N90" s="27">
        <f>'[1]Додаток№3-бюджет '!N100</f>
        <v>161596.24</v>
      </c>
      <c r="O90" s="27">
        <f>'[1]Додаток№3-бюджет '!O100</f>
        <v>161596.24</v>
      </c>
      <c r="P90" s="27">
        <f>'[1]Додаток№3-бюджет '!P100</f>
        <v>161596.24</v>
      </c>
      <c r="Q90" s="27">
        <f>'[1]Додаток№3-бюджет '!Q100</f>
        <v>477110.13</v>
      </c>
    </row>
    <row r="91" spans="1:17" s="10" customFormat="1" ht="95.25" customHeight="1">
      <c r="A91" s="24"/>
      <c r="B91" s="24"/>
      <c r="C91" s="24"/>
      <c r="D91" s="29" t="s">
        <v>64</v>
      </c>
      <c r="E91" s="27">
        <f>'[1]Додаток№3-бюджет '!E101</f>
        <v>315513.89</v>
      </c>
      <c r="F91" s="27">
        <f>'[1]Додаток№3-бюджет '!F101</f>
        <v>315513.89</v>
      </c>
      <c r="G91" s="27">
        <f>'[1]Додаток№3-бюджет '!G101</f>
        <v>0</v>
      </c>
      <c r="H91" s="27">
        <f>'[1]Додаток№3-бюджет '!H101</f>
        <v>0</v>
      </c>
      <c r="I91" s="27"/>
      <c r="J91" s="23">
        <f>'[1]Додаток№3-бюджет '!J101</f>
        <v>161596.24</v>
      </c>
      <c r="K91" s="23">
        <f>'[1]Додаток№3-бюджет '!K101</f>
        <v>0</v>
      </c>
      <c r="L91" s="23">
        <f>'[1]Додаток№3-бюджет '!L101</f>
        <v>0</v>
      </c>
      <c r="M91" s="23">
        <f>'[1]Додаток№3-бюджет '!M101</f>
        <v>0</v>
      </c>
      <c r="N91" s="23">
        <f>'[1]Додаток№3-бюджет '!N101</f>
        <v>161596.24</v>
      </c>
      <c r="O91" s="23">
        <f>'[1]Додаток№3-бюджет '!O101</f>
        <v>161596.24</v>
      </c>
      <c r="P91" s="23">
        <f>'[1]Додаток№3-бюджет '!P101</f>
        <v>161596.24</v>
      </c>
      <c r="Q91" s="23">
        <f>'[1]Додаток№3-бюджет '!Q101</f>
        <v>477110.13</v>
      </c>
    </row>
    <row r="92" spans="1:17" s="28" customFormat="1" ht="351.75" customHeight="1">
      <c r="A92" s="25" t="s">
        <v>215</v>
      </c>
      <c r="B92" s="25" t="s">
        <v>216</v>
      </c>
      <c r="C92" s="25" t="s">
        <v>217</v>
      </c>
      <c r="D92" s="37" t="s">
        <v>218</v>
      </c>
      <c r="E92" s="27">
        <f>'[1]Додаток№3-бюджет '!E102</f>
        <v>143429.38</v>
      </c>
      <c r="F92" s="27">
        <f>'[1]Додаток№3-бюджет '!F102</f>
        <v>143429.38</v>
      </c>
      <c r="G92" s="27">
        <f>'[1]Додаток№3-бюджет '!G102</f>
        <v>0</v>
      </c>
      <c r="H92" s="27">
        <f>'[1]Додаток№3-бюджет '!H102</f>
        <v>0</v>
      </c>
      <c r="I92" s="27"/>
      <c r="J92" s="27">
        <f>'[1]Додаток№3-бюджет '!J102</f>
        <v>0</v>
      </c>
      <c r="K92" s="27">
        <f>'[1]Додаток№3-бюджет '!K102</f>
        <v>0</v>
      </c>
      <c r="L92" s="27">
        <f>'[1]Додаток№3-бюджет '!L102</f>
        <v>0</v>
      </c>
      <c r="M92" s="27">
        <f>'[1]Додаток№3-бюджет '!M102</f>
        <v>0</v>
      </c>
      <c r="N92" s="27">
        <f>'[1]Додаток№3-бюджет '!N102</f>
        <v>0</v>
      </c>
      <c r="O92" s="27">
        <f>'[1]Додаток№3-бюджет '!O102</f>
        <v>0</v>
      </c>
      <c r="P92" s="27"/>
      <c r="Q92" s="27">
        <f>'[1]Додаток№3-бюджет '!Q102</f>
        <v>143429.38</v>
      </c>
    </row>
    <row r="93" spans="1:17" s="28" customFormat="1" ht="56.25">
      <c r="A93" s="25"/>
      <c r="B93" s="25"/>
      <c r="C93" s="25"/>
      <c r="D93" s="37" t="s">
        <v>64</v>
      </c>
      <c r="E93" s="27">
        <f>'[1]Додаток№3-бюджет '!E103</f>
        <v>143429.38</v>
      </c>
      <c r="F93" s="27">
        <f>'[1]Додаток№3-бюджет '!F103</f>
        <v>143429.38</v>
      </c>
      <c r="G93" s="27">
        <f>'[1]Додаток№3-бюджет '!G103</f>
        <v>0</v>
      </c>
      <c r="H93" s="27">
        <f>'[1]Додаток№3-бюджет '!H103</f>
        <v>0</v>
      </c>
      <c r="I93" s="27"/>
      <c r="J93" s="27">
        <f>'[1]Додаток№3-бюджет '!J103</f>
        <v>0</v>
      </c>
      <c r="K93" s="27">
        <f>'[1]Додаток№3-бюджет '!K103</f>
        <v>0</v>
      </c>
      <c r="L93" s="27">
        <f>'[1]Додаток№3-бюджет '!L103</f>
        <v>0</v>
      </c>
      <c r="M93" s="27">
        <f>'[1]Додаток№3-бюджет '!M103</f>
        <v>0</v>
      </c>
      <c r="N93" s="27">
        <f>'[1]Додаток№3-бюджет '!N103</f>
        <v>0</v>
      </c>
      <c r="O93" s="27">
        <f>'[1]Додаток№3-бюджет '!O103</f>
        <v>0</v>
      </c>
      <c r="P93" s="27">
        <f>'[1]Додаток№3-бюджет '!P103</f>
        <v>0</v>
      </c>
      <c r="Q93" s="27">
        <f>'[1]Додаток№3-бюджет '!Q103</f>
        <v>143429.38</v>
      </c>
    </row>
    <row r="94" spans="1:17" s="28" customFormat="1" ht="112.5">
      <c r="A94" s="25" t="s">
        <v>219</v>
      </c>
      <c r="B94" s="25" t="s">
        <v>220</v>
      </c>
      <c r="C94" s="25" t="s">
        <v>217</v>
      </c>
      <c r="D94" s="37" t="s">
        <v>221</v>
      </c>
      <c r="E94" s="27">
        <f>'[1]Додаток№3-бюджет '!E104</f>
        <v>1981259.22</v>
      </c>
      <c r="F94" s="27">
        <f>'[1]Додаток№3-бюджет '!F104</f>
        <v>1981259.22</v>
      </c>
      <c r="G94" s="27">
        <f>'[1]Додаток№3-бюджет '!G104</f>
        <v>0</v>
      </c>
      <c r="H94" s="27">
        <f>'[1]Додаток№3-бюджет '!H104</f>
        <v>0</v>
      </c>
      <c r="I94" s="27"/>
      <c r="J94" s="27">
        <f>'[1]Додаток№3-бюджет '!J104</f>
        <v>0</v>
      </c>
      <c r="K94" s="27">
        <f>'[1]Додаток№3-бюджет '!K104</f>
        <v>0</v>
      </c>
      <c r="L94" s="27">
        <f>'[1]Додаток№3-бюджет '!L104</f>
        <v>0</v>
      </c>
      <c r="M94" s="27">
        <f>'[1]Додаток№3-бюджет '!M104</f>
        <v>0</v>
      </c>
      <c r="N94" s="27">
        <f>'[1]Додаток№3-бюджет '!N104</f>
        <v>0</v>
      </c>
      <c r="O94" s="27">
        <f>'[1]Додаток№3-бюджет '!O104</f>
        <v>0</v>
      </c>
      <c r="P94" s="27">
        <f>'[1]Додаток№3-бюджет '!P104</f>
        <v>0</v>
      </c>
      <c r="Q94" s="27">
        <f>'[1]Додаток№3-бюджет '!Q104</f>
        <v>1981259.22</v>
      </c>
    </row>
    <row r="95" spans="1:17" s="28" customFormat="1" ht="56.25">
      <c r="A95" s="25"/>
      <c r="B95" s="25"/>
      <c r="C95" s="25"/>
      <c r="D95" s="37" t="s">
        <v>64</v>
      </c>
      <c r="E95" s="27">
        <f>'[1]Додаток№3-бюджет '!E105</f>
        <v>1981259.22</v>
      </c>
      <c r="F95" s="27">
        <f>'[1]Додаток№3-бюджет '!F105</f>
        <v>1981259.22</v>
      </c>
      <c r="G95" s="27">
        <f>'[1]Додаток№3-бюджет '!G105</f>
        <v>0</v>
      </c>
      <c r="H95" s="27">
        <f>'[1]Додаток№3-бюджет '!H105</f>
        <v>0</v>
      </c>
      <c r="I95" s="27"/>
      <c r="J95" s="27">
        <f>'[1]Додаток№3-бюджет '!J105</f>
        <v>0</v>
      </c>
      <c r="K95" s="27">
        <f>'[1]Додаток№3-бюджет '!K105</f>
        <v>0</v>
      </c>
      <c r="L95" s="27">
        <f>'[1]Додаток№3-бюджет '!L105</f>
        <v>0</v>
      </c>
      <c r="M95" s="27">
        <f>'[1]Додаток№3-бюджет '!M105</f>
        <v>0</v>
      </c>
      <c r="N95" s="27">
        <f>'[1]Додаток№3-бюджет '!N105</f>
        <v>0</v>
      </c>
      <c r="O95" s="27">
        <f>'[1]Додаток№3-бюджет '!O105</f>
        <v>0</v>
      </c>
      <c r="P95" s="27">
        <f>'[1]Додаток№3-бюджет '!P105</f>
        <v>0</v>
      </c>
      <c r="Q95" s="27">
        <f>Q94</f>
        <v>1981259.22</v>
      </c>
    </row>
    <row r="96" spans="1:17" s="28" customFormat="1" ht="150">
      <c r="A96" s="25" t="s">
        <v>222</v>
      </c>
      <c r="B96" s="25" t="s">
        <v>223</v>
      </c>
      <c r="C96" s="25" t="s">
        <v>217</v>
      </c>
      <c r="D96" s="37" t="s">
        <v>224</v>
      </c>
      <c r="E96" s="27">
        <f>'[1]Додаток№3-бюджет '!E106</f>
        <v>291600</v>
      </c>
      <c r="F96" s="27">
        <f>'[1]Додаток№3-бюджет '!F106</f>
        <v>291600</v>
      </c>
      <c r="G96" s="27">
        <f>'[1]Додаток№3-бюджет '!G106</f>
        <v>0</v>
      </c>
      <c r="H96" s="27">
        <f>'[1]Додаток№3-бюджет '!H106</f>
        <v>0</v>
      </c>
      <c r="I96" s="27"/>
      <c r="J96" s="27">
        <f>'[1]Додаток№3-бюджет '!J106</f>
        <v>0</v>
      </c>
      <c r="K96" s="27">
        <f>'[1]Додаток№3-бюджет '!K106</f>
        <v>0</v>
      </c>
      <c r="L96" s="27">
        <f>'[1]Додаток№3-бюджет '!L106</f>
        <v>0</v>
      </c>
      <c r="M96" s="27">
        <f>'[1]Додаток№3-бюджет '!M106</f>
        <v>0</v>
      </c>
      <c r="N96" s="27">
        <f>'[1]Додаток№3-бюджет '!N106</f>
        <v>0</v>
      </c>
      <c r="O96" s="27">
        <f>'[1]Додаток№3-бюджет '!O106</f>
        <v>0</v>
      </c>
      <c r="P96" s="27">
        <f>'[1]Додаток№3-бюджет '!P106</f>
        <v>0</v>
      </c>
      <c r="Q96" s="27">
        <f>'[1]Додаток№3-бюджет '!Q106</f>
        <v>291600</v>
      </c>
    </row>
    <row r="97" spans="1:17" s="28" customFormat="1" ht="56.25">
      <c r="A97" s="25"/>
      <c r="B97" s="25"/>
      <c r="C97" s="25"/>
      <c r="D97" s="37" t="s">
        <v>64</v>
      </c>
      <c r="E97" s="27">
        <f>'[1]Додаток№3-бюджет '!E107</f>
        <v>291600</v>
      </c>
      <c r="F97" s="27">
        <f>'[1]Додаток№3-бюджет '!F107</f>
        <v>291600</v>
      </c>
      <c r="G97" s="27">
        <f>'[1]Додаток№3-бюджет '!G107</f>
        <v>0</v>
      </c>
      <c r="H97" s="27">
        <f>'[1]Додаток№3-бюджет '!H107</f>
        <v>0</v>
      </c>
      <c r="I97" s="27"/>
      <c r="J97" s="27">
        <f>'[1]Додаток№3-бюджет '!J107</f>
        <v>0</v>
      </c>
      <c r="K97" s="27">
        <f>'[1]Додаток№3-бюджет '!K107</f>
        <v>0</v>
      </c>
      <c r="L97" s="27">
        <f>'[1]Додаток№3-бюджет '!L107</f>
        <v>0</v>
      </c>
      <c r="M97" s="27">
        <f>'[1]Додаток№3-бюджет '!M107</f>
        <v>0</v>
      </c>
      <c r="N97" s="27">
        <f>'[1]Додаток№3-бюджет '!N107</f>
        <v>0</v>
      </c>
      <c r="O97" s="27">
        <f>'[1]Додаток№3-бюджет '!O107</f>
        <v>0</v>
      </c>
      <c r="P97" s="27">
        <f>'[1]Додаток№3-бюджет '!P107</f>
        <v>0</v>
      </c>
      <c r="Q97" s="27">
        <f>Q96</f>
        <v>291600</v>
      </c>
    </row>
    <row r="98" spans="1:17" s="28" customFormat="1" ht="189" customHeight="1">
      <c r="A98" s="25" t="s">
        <v>225</v>
      </c>
      <c r="B98" s="25" t="s">
        <v>226</v>
      </c>
      <c r="C98" s="25" t="s">
        <v>217</v>
      </c>
      <c r="D98" s="37" t="s">
        <v>227</v>
      </c>
      <c r="E98" s="27">
        <f>'[1]Додаток№3-бюджет '!E108</f>
        <v>931101.27</v>
      </c>
      <c r="F98" s="27">
        <f>'[1]Додаток№3-бюджет '!F108</f>
        <v>931101.27</v>
      </c>
      <c r="G98" s="27">
        <f>'[1]Додаток№3-бюджет '!G108</f>
        <v>0</v>
      </c>
      <c r="H98" s="27">
        <f>'[1]Додаток№3-бюджет '!H108</f>
        <v>0</v>
      </c>
      <c r="I98" s="27"/>
      <c r="J98" s="27">
        <f>'[1]Додаток№3-бюджет '!J108</f>
        <v>0</v>
      </c>
      <c r="K98" s="27">
        <f>'[1]Додаток№3-бюджет '!K108</f>
        <v>0</v>
      </c>
      <c r="L98" s="27">
        <f>'[1]Додаток№3-бюджет '!L108</f>
        <v>0</v>
      </c>
      <c r="M98" s="27">
        <f>'[1]Додаток№3-бюджет '!M108</f>
        <v>0</v>
      </c>
      <c r="N98" s="27">
        <f>'[1]Додаток№3-бюджет '!N108</f>
        <v>0</v>
      </c>
      <c r="O98" s="27">
        <f>'[1]Додаток№3-бюджет '!O108</f>
        <v>0</v>
      </c>
      <c r="P98" s="27">
        <f>'[1]Додаток№3-бюджет '!P108</f>
        <v>0</v>
      </c>
      <c r="Q98" s="27">
        <f>'[1]Додаток№3-бюджет '!Q108</f>
        <v>931101.27</v>
      </c>
    </row>
    <row r="99" spans="1:17" s="28" customFormat="1" ht="56.25">
      <c r="A99" s="25"/>
      <c r="B99" s="25"/>
      <c r="C99" s="25"/>
      <c r="D99" s="37" t="s">
        <v>64</v>
      </c>
      <c r="E99" s="27">
        <f>'[1]Додаток№3-бюджет '!E109</f>
        <v>931101.27</v>
      </c>
      <c r="F99" s="27">
        <f>'[1]Додаток№3-бюджет '!F109</f>
        <v>926700</v>
      </c>
      <c r="G99" s="27">
        <f>'[1]Додаток№3-бюджет '!G109</f>
        <v>0</v>
      </c>
      <c r="H99" s="27">
        <f>'[1]Додаток№3-бюджет '!H109</f>
        <v>0</v>
      </c>
      <c r="I99" s="27"/>
      <c r="J99" s="27">
        <f>'[1]Додаток№3-бюджет '!J109</f>
        <v>0</v>
      </c>
      <c r="K99" s="27">
        <f>'[1]Додаток№3-бюджет '!K109</f>
        <v>0</v>
      </c>
      <c r="L99" s="27">
        <f>'[1]Додаток№3-бюджет '!L109</f>
        <v>0</v>
      </c>
      <c r="M99" s="27">
        <f>'[1]Додаток№3-бюджет '!M109</f>
        <v>0</v>
      </c>
      <c r="N99" s="27">
        <f>'[1]Додаток№3-бюджет '!N109</f>
        <v>0</v>
      </c>
      <c r="O99" s="27">
        <f>'[1]Додаток№3-бюджет '!O109</f>
        <v>0</v>
      </c>
      <c r="P99" s="27">
        <f>'[1]Додаток№3-бюджет '!P109</f>
        <v>0</v>
      </c>
      <c r="Q99" s="27">
        <f>Q98</f>
        <v>931101.27</v>
      </c>
    </row>
    <row r="100" spans="1:17" s="33" customFormat="1" ht="146.25" customHeight="1">
      <c r="A100" s="25" t="s">
        <v>228</v>
      </c>
      <c r="B100" s="25" t="s">
        <v>229</v>
      </c>
      <c r="C100" s="25" t="s">
        <v>217</v>
      </c>
      <c r="D100" s="30" t="s">
        <v>230</v>
      </c>
      <c r="E100" s="27">
        <f>'[1]Додаток№3-бюджет '!E110</f>
        <v>21651900</v>
      </c>
      <c r="F100" s="27">
        <f>'[1]Додаток№3-бюджет '!F110</f>
        <v>21651900</v>
      </c>
      <c r="G100" s="27">
        <f>'[1]Додаток№3-бюджет '!G110</f>
        <v>0</v>
      </c>
      <c r="H100" s="27">
        <f>'[1]Додаток№3-бюджет '!H110</f>
        <v>0</v>
      </c>
      <c r="I100" s="27"/>
      <c r="J100" s="27">
        <f>'[1]Додаток№3-бюджет '!J110</f>
        <v>0</v>
      </c>
      <c r="K100" s="27">
        <f>'[1]Додаток№3-бюджет '!K110</f>
        <v>0</v>
      </c>
      <c r="L100" s="27">
        <f>'[1]Додаток№3-бюджет '!L110</f>
        <v>0</v>
      </c>
      <c r="M100" s="27">
        <f>'[1]Додаток№3-бюджет '!M110</f>
        <v>0</v>
      </c>
      <c r="N100" s="27">
        <f>'[1]Додаток№3-бюджет '!N110</f>
        <v>0</v>
      </c>
      <c r="O100" s="27">
        <f>'[1]Додаток№3-бюджет '!O110</f>
        <v>0</v>
      </c>
      <c r="P100" s="27">
        <f>'[1]Додаток№3-бюджет '!P110</f>
        <v>0</v>
      </c>
      <c r="Q100" s="27">
        <f>'[1]Додаток№3-бюджет '!Q110</f>
        <v>21651900</v>
      </c>
    </row>
    <row r="101" spans="1:17" s="33" customFormat="1" ht="56.25">
      <c r="A101" s="25"/>
      <c r="B101" s="25"/>
      <c r="C101" s="25"/>
      <c r="D101" s="37" t="s">
        <v>64</v>
      </c>
      <c r="E101" s="27">
        <f>'[1]Додаток№3-бюджет '!E111</f>
        <v>18932400</v>
      </c>
      <c r="F101" s="27">
        <f>'[1]Додаток№3-бюджет '!F111</f>
        <v>18932400</v>
      </c>
      <c r="G101" s="27">
        <f>'[1]Додаток№3-бюджет '!G111</f>
        <v>0</v>
      </c>
      <c r="H101" s="27">
        <f>'[1]Додаток№3-бюджет '!H111</f>
        <v>0</v>
      </c>
      <c r="I101" s="27"/>
      <c r="J101" s="27">
        <f>'[1]Додаток№3-бюджет '!J111</f>
        <v>0</v>
      </c>
      <c r="K101" s="27">
        <f>'[1]Додаток№3-бюджет '!K111</f>
        <v>0</v>
      </c>
      <c r="L101" s="27">
        <f>'[1]Додаток№3-бюджет '!L111</f>
        <v>0</v>
      </c>
      <c r="M101" s="27">
        <f>'[1]Додаток№3-бюджет '!M111</f>
        <v>0</v>
      </c>
      <c r="N101" s="27">
        <f>'[1]Додаток№3-бюджет '!N111</f>
        <v>0</v>
      </c>
      <c r="O101" s="27">
        <f>'[1]Додаток№3-бюджет '!O111</f>
        <v>0</v>
      </c>
      <c r="P101" s="27">
        <f>'[1]Додаток№3-бюджет '!P111</f>
        <v>0</v>
      </c>
      <c r="Q101" s="27">
        <f>'[1]Додаток№3-бюджет '!Q111</f>
        <v>18932400</v>
      </c>
    </row>
    <row r="102" spans="1:17" s="10" customFormat="1" ht="246.75" customHeight="1">
      <c r="A102" s="24" t="s">
        <v>231</v>
      </c>
      <c r="B102" s="24"/>
      <c r="C102" s="24"/>
      <c r="D102" s="22" t="s">
        <v>232</v>
      </c>
      <c r="E102" s="23">
        <f t="shared" ref="E102:Q102" si="20">E103+E104</f>
        <v>9157041.0299999993</v>
      </c>
      <c r="F102" s="23">
        <f t="shared" si="20"/>
        <v>9157041.0299999993</v>
      </c>
      <c r="G102" s="23">
        <f t="shared" si="20"/>
        <v>6240900</v>
      </c>
      <c r="H102" s="23">
        <f t="shared" si="20"/>
        <v>263756.75</v>
      </c>
      <c r="I102" s="23">
        <f t="shared" si="20"/>
        <v>0</v>
      </c>
      <c r="J102" s="23">
        <f t="shared" si="20"/>
        <v>58833</v>
      </c>
      <c r="K102" s="23">
        <f t="shared" si="20"/>
        <v>18000</v>
      </c>
      <c r="L102" s="23">
        <f t="shared" si="20"/>
        <v>0</v>
      </c>
      <c r="M102" s="23">
        <f t="shared" si="20"/>
        <v>0</v>
      </c>
      <c r="N102" s="23">
        <f t="shared" si="20"/>
        <v>40833</v>
      </c>
      <c r="O102" s="23">
        <f t="shared" si="20"/>
        <v>40833</v>
      </c>
      <c r="P102" s="23">
        <f t="shared" si="20"/>
        <v>40833</v>
      </c>
      <c r="Q102" s="23">
        <f t="shared" si="20"/>
        <v>9215874.0299999993</v>
      </c>
    </row>
    <row r="103" spans="1:17" s="28" customFormat="1" ht="247.5" customHeight="1">
      <c r="A103" s="25" t="s">
        <v>233</v>
      </c>
      <c r="B103" s="25" t="s">
        <v>234</v>
      </c>
      <c r="C103" s="25" t="s">
        <v>235</v>
      </c>
      <c r="D103" s="30" t="s">
        <v>236</v>
      </c>
      <c r="E103" s="27">
        <f>SUM('[1]Додаток№3-бюджет '!E114)</f>
        <v>8271500.4500000002</v>
      </c>
      <c r="F103" s="27">
        <f>SUM('[1]Додаток№3-бюджет '!F114)</f>
        <v>8271500.4500000002</v>
      </c>
      <c r="G103" s="27">
        <f>SUM('[1]Додаток№3-бюджет '!G114)</f>
        <v>5658400</v>
      </c>
      <c r="H103" s="27">
        <f>SUM('[1]Додаток№3-бюджет '!H114)</f>
        <v>229697.66</v>
      </c>
      <c r="I103" s="27"/>
      <c r="J103" s="27">
        <f>SUM('[1]Додаток№3-бюджет '!J114)</f>
        <v>18000</v>
      </c>
      <c r="K103" s="27">
        <f>SUM('[1]Додаток№3-бюджет '!K114)</f>
        <v>18000</v>
      </c>
      <c r="L103" s="27">
        <f>SUM('[1]Додаток№3-бюджет '!L114)</f>
        <v>0</v>
      </c>
      <c r="M103" s="27">
        <f>SUM('[1]Додаток№3-бюджет '!M114)</f>
        <v>0</v>
      </c>
      <c r="N103" s="27">
        <f>SUM('[1]Додаток№3-бюджет '!N114)</f>
        <v>0</v>
      </c>
      <c r="O103" s="27">
        <f>SUM('[1]Додаток№3-бюджет '!O114)</f>
        <v>0</v>
      </c>
      <c r="P103" s="27">
        <f>SUM('[1]Додаток№3-бюджет '!P114)</f>
        <v>0</v>
      </c>
      <c r="Q103" s="27">
        <f>SUM('[1]Додаток№3-бюджет '!Q114)</f>
        <v>8289500.4500000002</v>
      </c>
    </row>
    <row r="104" spans="1:17" s="28" customFormat="1" ht="108.75" customHeight="1">
      <c r="A104" s="25" t="s">
        <v>237</v>
      </c>
      <c r="B104" s="25" t="s">
        <v>238</v>
      </c>
      <c r="C104" s="25" t="s">
        <v>239</v>
      </c>
      <c r="D104" s="26" t="s">
        <v>240</v>
      </c>
      <c r="E104" s="27">
        <f>SUM('[1]Додаток№3-бюджет '!E97)</f>
        <v>885540.58</v>
      </c>
      <c r="F104" s="27">
        <f>SUM('[1]Додаток№3-бюджет '!F97)</f>
        <v>885540.58</v>
      </c>
      <c r="G104" s="27">
        <f>SUM('[1]Додаток№3-бюджет '!G97)</f>
        <v>582500</v>
      </c>
      <c r="H104" s="27">
        <f>SUM('[1]Додаток№3-бюджет '!H97)</f>
        <v>34059.089999999997</v>
      </c>
      <c r="I104" s="27"/>
      <c r="J104" s="27">
        <f>SUM('[1]Додаток№3-бюджет '!J97)</f>
        <v>40833</v>
      </c>
      <c r="K104" s="27">
        <f>SUM('[1]Додаток№3-бюджет '!K97)</f>
        <v>0</v>
      </c>
      <c r="L104" s="27">
        <f>SUM('[1]Додаток№3-бюджет '!L97)</f>
        <v>0</v>
      </c>
      <c r="M104" s="27">
        <f>SUM('[1]Додаток№3-бюджет '!M97)</f>
        <v>0</v>
      </c>
      <c r="N104" s="27">
        <f>SUM('[1]Додаток№3-бюджет '!N97)</f>
        <v>40833</v>
      </c>
      <c r="O104" s="27">
        <f>SUM('[1]Додаток№3-бюджет '!O97)</f>
        <v>40833</v>
      </c>
      <c r="P104" s="27">
        <f>SUM('[1]Додаток№3-бюджет '!P97)</f>
        <v>40833</v>
      </c>
      <c r="Q104" s="27">
        <f>SUM(J104+E104)</f>
        <v>926373.58</v>
      </c>
    </row>
    <row r="105" spans="1:17" s="10" customFormat="1" ht="56.25">
      <c r="A105" s="24" t="s">
        <v>241</v>
      </c>
      <c r="B105" s="24"/>
      <c r="C105" s="24"/>
      <c r="D105" s="12" t="s">
        <v>242</v>
      </c>
      <c r="E105" s="23">
        <f>E106</f>
        <v>148917.62</v>
      </c>
      <c r="F105" s="23">
        <f>F106</f>
        <v>148917.62</v>
      </c>
      <c r="G105" s="23">
        <f t="shared" ref="G105:Q105" si="21">G106</f>
        <v>0</v>
      </c>
      <c r="H105" s="23">
        <f t="shared" si="21"/>
        <v>0</v>
      </c>
      <c r="I105" s="23"/>
      <c r="J105" s="23">
        <f t="shared" si="21"/>
        <v>0</v>
      </c>
      <c r="K105" s="23">
        <f t="shared" si="21"/>
        <v>0</v>
      </c>
      <c r="L105" s="23">
        <f t="shared" si="21"/>
        <v>0</v>
      </c>
      <c r="M105" s="23">
        <f t="shared" si="21"/>
        <v>0</v>
      </c>
      <c r="N105" s="23">
        <f t="shared" si="21"/>
        <v>0</v>
      </c>
      <c r="O105" s="23">
        <f t="shared" si="21"/>
        <v>0</v>
      </c>
      <c r="P105" s="23">
        <f>P106</f>
        <v>0</v>
      </c>
      <c r="Q105" s="23">
        <f t="shared" si="21"/>
        <v>148917.62</v>
      </c>
    </row>
    <row r="106" spans="1:17" s="10" customFormat="1" ht="196.5" customHeight="1">
      <c r="A106" s="24" t="s">
        <v>243</v>
      </c>
      <c r="B106" s="25" t="s">
        <v>244</v>
      </c>
      <c r="C106" s="25" t="s">
        <v>205</v>
      </c>
      <c r="D106" s="30" t="s">
        <v>245</v>
      </c>
      <c r="E106" s="27">
        <f>'[1]Додаток№3-бюджет '!E113</f>
        <v>148917.62</v>
      </c>
      <c r="F106" s="27">
        <f>'[1]Додаток№3-бюджет '!F113</f>
        <v>148917.62</v>
      </c>
      <c r="G106" s="27">
        <f>'[1]Додаток№3-бюджет '!G113</f>
        <v>0</v>
      </c>
      <c r="H106" s="27">
        <f>'[1]Додаток№3-бюджет '!H113</f>
        <v>0</v>
      </c>
      <c r="I106" s="27"/>
      <c r="J106" s="27">
        <f>'[1]Додаток№3-бюджет '!J113</f>
        <v>0</v>
      </c>
      <c r="K106" s="27">
        <f>'[1]Додаток№3-бюджет '!K113</f>
        <v>0</v>
      </c>
      <c r="L106" s="27">
        <f>'[1]Додаток№3-бюджет '!L113</f>
        <v>0</v>
      </c>
      <c r="M106" s="27">
        <f>'[1]Додаток№3-бюджет '!M113</f>
        <v>0</v>
      </c>
      <c r="N106" s="27">
        <f>'[1]Додаток№3-бюджет '!N113</f>
        <v>0</v>
      </c>
      <c r="O106" s="27">
        <f>'[1]Додаток№3-бюджет '!O113</f>
        <v>0</v>
      </c>
      <c r="P106" s="27">
        <f>'[1]Додаток№3-бюджет '!P113</f>
        <v>0</v>
      </c>
      <c r="Q106" s="23">
        <f>'[1]Додаток№3-бюджет '!Q113</f>
        <v>148917.62</v>
      </c>
    </row>
    <row r="107" spans="1:17" s="10" customFormat="1" ht="72.75" customHeight="1">
      <c r="A107" s="24" t="s">
        <v>246</v>
      </c>
      <c r="B107" s="24" t="s">
        <v>247</v>
      </c>
      <c r="C107" s="24" t="s">
        <v>248</v>
      </c>
      <c r="D107" s="12" t="s">
        <v>249</v>
      </c>
      <c r="E107" s="23">
        <f>'[1]Додаток№3-бюджет '!E112</f>
        <v>5796999.5899999999</v>
      </c>
      <c r="F107" s="23">
        <f>'[1]Додаток№3-бюджет '!F112</f>
        <v>5796999.5899999999</v>
      </c>
      <c r="G107" s="23">
        <f>'[1]Додаток№3-бюджет '!G112</f>
        <v>0</v>
      </c>
      <c r="H107" s="23">
        <f>'[1]Додаток№3-бюджет '!H112</f>
        <v>0</v>
      </c>
      <c r="I107" s="23"/>
      <c r="J107" s="23">
        <f>'[1]Додаток№3-бюджет '!J112</f>
        <v>0</v>
      </c>
      <c r="K107" s="23">
        <f>'[1]Додаток№3-бюджет '!K112</f>
        <v>0</v>
      </c>
      <c r="L107" s="23">
        <f>'[1]Додаток№3-бюджет '!L112</f>
        <v>0</v>
      </c>
      <c r="M107" s="23">
        <f>'[1]Додаток№3-бюджет '!M112</f>
        <v>0</v>
      </c>
      <c r="N107" s="23">
        <f>'[1]Додаток№3-бюджет '!N112</f>
        <v>0</v>
      </c>
      <c r="O107" s="23">
        <f>'[1]Додаток№3-бюджет '!O112</f>
        <v>0</v>
      </c>
      <c r="P107" s="23">
        <f>'[1]Додаток№3-бюджет '!P112</f>
        <v>0</v>
      </c>
      <c r="Q107" s="23">
        <f>'[1]Додаток№3-бюджет '!Q112</f>
        <v>5796999.5899999999</v>
      </c>
    </row>
    <row r="108" spans="1:17" s="10" customFormat="1" ht="99" customHeight="1">
      <c r="A108" s="24" t="s">
        <v>250</v>
      </c>
      <c r="B108" s="24" t="s">
        <v>51</v>
      </c>
      <c r="C108" s="24" t="s">
        <v>52</v>
      </c>
      <c r="D108" s="29" t="s">
        <v>53</v>
      </c>
      <c r="E108" s="23">
        <f>'[1]Додаток№3-бюджет '!E116</f>
        <v>0</v>
      </c>
      <c r="F108" s="23">
        <f>'[1]Додаток№3-бюджет '!F116</f>
        <v>0</v>
      </c>
      <c r="G108" s="23">
        <f>'[1]Додаток№3-бюджет '!G116</f>
        <v>0</v>
      </c>
      <c r="H108" s="23">
        <f>'[1]Додаток№3-бюджет '!H116</f>
        <v>0</v>
      </c>
      <c r="I108" s="23">
        <f>'[1]Додаток№3-бюджет '!I116</f>
        <v>0</v>
      </c>
      <c r="J108" s="23">
        <f>'[1]Додаток№3-бюджет '!J116</f>
        <v>643250</v>
      </c>
      <c r="K108" s="23">
        <f>'[1]Додаток№3-бюджет '!K116</f>
        <v>0</v>
      </c>
      <c r="L108" s="23">
        <f>'[1]Додаток№3-бюджет '!L116</f>
        <v>0</v>
      </c>
      <c r="M108" s="23">
        <f>'[1]Додаток№3-бюджет '!M116</f>
        <v>0</v>
      </c>
      <c r="N108" s="23">
        <f>'[1]Додаток№3-бюджет '!N116</f>
        <v>643250</v>
      </c>
      <c r="O108" s="23">
        <f>'[1]Додаток№3-бюджет '!O116</f>
        <v>643250</v>
      </c>
      <c r="P108" s="23">
        <f>'[1]Додаток№3-бюджет '!P116</f>
        <v>643250</v>
      </c>
      <c r="Q108" s="23">
        <f>'[1]Додаток№3-бюджет '!Q116</f>
        <v>643250</v>
      </c>
    </row>
    <row r="109" spans="1:17" s="10" customFormat="1" ht="99" customHeight="1">
      <c r="A109" s="24" t="s">
        <v>251</v>
      </c>
      <c r="B109" s="24" t="s">
        <v>252</v>
      </c>
      <c r="C109" s="24" t="s">
        <v>253</v>
      </c>
      <c r="D109" s="38" t="s">
        <v>254</v>
      </c>
      <c r="E109" s="23">
        <f>'[1]Додаток№3-бюджет '!E117</f>
        <v>561365.46999999974</v>
      </c>
      <c r="F109" s="23">
        <f>'[1]Додаток№3-бюджет '!F117</f>
        <v>561365.46999999974</v>
      </c>
      <c r="G109" s="23">
        <f>'[1]Додаток№3-бюджет '!G117</f>
        <v>0</v>
      </c>
      <c r="H109" s="23">
        <f>'[1]Додаток№3-бюджет '!H117</f>
        <v>0</v>
      </c>
      <c r="I109" s="23">
        <f>'[1]Додаток№3-бюджет '!I117</f>
        <v>0</v>
      </c>
      <c r="J109" s="23">
        <f>'[1]Додаток№3-бюджет '!J117</f>
        <v>0</v>
      </c>
      <c r="K109" s="23">
        <f>'[1]Додаток№3-бюджет '!K117</f>
        <v>0</v>
      </c>
      <c r="L109" s="23">
        <f>'[1]Додаток№3-бюджет '!L117</f>
        <v>0</v>
      </c>
      <c r="M109" s="23">
        <f>'[1]Додаток№3-бюджет '!M117</f>
        <v>0</v>
      </c>
      <c r="N109" s="23">
        <f>'[1]Додаток№3-бюджет '!N117</f>
        <v>0</v>
      </c>
      <c r="O109" s="23">
        <f>'[1]Додаток№3-бюджет '!O117</f>
        <v>0</v>
      </c>
      <c r="P109" s="23">
        <f>'[1]Додаток№3-бюджет '!P117</f>
        <v>0</v>
      </c>
      <c r="Q109" s="23">
        <f>'[1]Додаток№3-бюджет '!Q117</f>
        <v>561365.46999999974</v>
      </c>
    </row>
    <row r="110" spans="1:17" s="10" customFormat="1" ht="20.25">
      <c r="A110" s="24" t="s">
        <v>255</v>
      </c>
      <c r="B110" s="24" t="s">
        <v>66</v>
      </c>
      <c r="C110" s="24" t="s">
        <v>67</v>
      </c>
      <c r="D110" s="12" t="s">
        <v>68</v>
      </c>
      <c r="E110" s="23">
        <f>'[1]Додаток№3-бюджет '!E118</f>
        <v>98945.12</v>
      </c>
      <c r="F110" s="23">
        <f>'[1]Додаток№3-бюджет '!F118</f>
        <v>98945.12</v>
      </c>
      <c r="G110" s="27">
        <f>'[1]Додаток№3-бюджет '!G118</f>
        <v>0</v>
      </c>
      <c r="H110" s="27">
        <f>'[1]Додаток№3-бюджет '!H118</f>
        <v>0</v>
      </c>
      <c r="I110" s="27"/>
      <c r="J110" s="27">
        <f>'[1]Додаток№3-бюджет '!J118</f>
        <v>0</v>
      </c>
      <c r="K110" s="27">
        <f>'[1]Додаток№3-бюджет '!K118</f>
        <v>0</v>
      </c>
      <c r="L110" s="27">
        <f>'[1]Додаток№3-бюджет '!L118</f>
        <v>0</v>
      </c>
      <c r="M110" s="27">
        <f>'[1]Додаток№3-бюджет '!M118</f>
        <v>0</v>
      </c>
      <c r="N110" s="27">
        <f>'[1]Додаток№3-бюджет '!N118</f>
        <v>0</v>
      </c>
      <c r="O110" s="27">
        <f>'[1]Додаток№3-бюджет '!O118</f>
        <v>0</v>
      </c>
      <c r="P110" s="27">
        <f>'[1]Додаток№3-бюджет '!P118</f>
        <v>0</v>
      </c>
      <c r="Q110" s="23">
        <f>SUM(J110+E110)</f>
        <v>98945.12</v>
      </c>
    </row>
    <row r="111" spans="1:17" s="17" customFormat="1" ht="75">
      <c r="A111" s="13" t="s">
        <v>256</v>
      </c>
      <c r="B111" s="13"/>
      <c r="C111" s="13"/>
      <c r="D111" s="15" t="s">
        <v>257</v>
      </c>
      <c r="E111" s="16">
        <f t="shared" ref="E111:Q111" si="22">SUM(E112)</f>
        <v>33598416.780000001</v>
      </c>
      <c r="F111" s="16">
        <f>SUM(F112)</f>
        <v>32064496.720000003</v>
      </c>
      <c r="G111" s="16">
        <f t="shared" si="22"/>
        <v>19722289.420000002</v>
      </c>
      <c r="H111" s="16">
        <f t="shared" si="22"/>
        <v>1476950.62</v>
      </c>
      <c r="I111" s="16">
        <f t="shared" si="22"/>
        <v>1533920.0599999998</v>
      </c>
      <c r="J111" s="16">
        <f t="shared" si="22"/>
        <v>4677238.5500000007</v>
      </c>
      <c r="K111" s="16">
        <f t="shared" si="22"/>
        <v>1601900</v>
      </c>
      <c r="L111" s="16">
        <f t="shared" si="22"/>
        <v>948700</v>
      </c>
      <c r="M111" s="16">
        <f t="shared" si="22"/>
        <v>22800</v>
      </c>
      <c r="N111" s="16">
        <f t="shared" si="22"/>
        <v>3075338.55</v>
      </c>
      <c r="O111" s="16">
        <f t="shared" si="22"/>
        <v>2970188.15</v>
      </c>
      <c r="P111" s="16">
        <f t="shared" si="22"/>
        <v>2105608</v>
      </c>
      <c r="Q111" s="16">
        <f t="shared" si="22"/>
        <v>38275655.329999998</v>
      </c>
    </row>
    <row r="112" spans="1:17" s="20" customFormat="1" ht="78">
      <c r="A112" s="14" t="s">
        <v>258</v>
      </c>
      <c r="B112" s="14"/>
      <c r="C112" s="14"/>
      <c r="D112" s="18" t="s">
        <v>257</v>
      </c>
      <c r="E112" s="19">
        <f t="shared" ref="E112:Q112" si="23">SUM(E115+E116+E117+E118+E119+E114+E120+E113+E124+E121+E122+E123)</f>
        <v>33598416.780000001</v>
      </c>
      <c r="F112" s="19">
        <f t="shared" si="23"/>
        <v>32064496.720000003</v>
      </c>
      <c r="G112" s="19">
        <f t="shared" si="23"/>
        <v>19722289.420000002</v>
      </c>
      <c r="H112" s="19">
        <f t="shared" si="23"/>
        <v>1476950.62</v>
      </c>
      <c r="I112" s="19">
        <f t="shared" si="23"/>
        <v>1533920.0599999998</v>
      </c>
      <c r="J112" s="19">
        <f t="shared" si="23"/>
        <v>4677238.5500000007</v>
      </c>
      <c r="K112" s="19">
        <f t="shared" si="23"/>
        <v>1601900</v>
      </c>
      <c r="L112" s="19">
        <f t="shared" si="23"/>
        <v>948700</v>
      </c>
      <c r="M112" s="19">
        <f t="shared" si="23"/>
        <v>22800</v>
      </c>
      <c r="N112" s="19">
        <f t="shared" si="23"/>
        <v>3075338.55</v>
      </c>
      <c r="O112" s="19">
        <f t="shared" si="23"/>
        <v>2970188.15</v>
      </c>
      <c r="P112" s="19">
        <f t="shared" si="23"/>
        <v>2105608</v>
      </c>
      <c r="Q112" s="19">
        <f t="shared" si="23"/>
        <v>38275655.329999998</v>
      </c>
    </row>
    <row r="113" spans="1:17" s="10" customFormat="1" ht="168.75">
      <c r="A113" s="24" t="s">
        <v>259</v>
      </c>
      <c r="B113" s="24" t="s">
        <v>29</v>
      </c>
      <c r="C113" s="24" t="s">
        <v>30</v>
      </c>
      <c r="D113" s="12" t="s">
        <v>79</v>
      </c>
      <c r="E113" s="23">
        <f>SUM('[1]Додаток№3-бюджет '!E120)</f>
        <v>452938.01</v>
      </c>
      <c r="F113" s="23">
        <f>SUM('[1]Додаток№3-бюджет '!F120)</f>
        <v>452938.01</v>
      </c>
      <c r="G113" s="23">
        <f>SUM('[1]Додаток№3-бюджет '!G120)</f>
        <v>349871</v>
      </c>
      <c r="H113" s="23">
        <f>SUM('[1]Додаток№3-бюджет '!H120)</f>
        <v>22707.370000000003</v>
      </c>
      <c r="I113" s="23"/>
      <c r="J113" s="23">
        <f>SUM('[1]Додаток№3-бюджет '!J120)</f>
        <v>0</v>
      </c>
      <c r="K113" s="23"/>
      <c r="L113" s="23"/>
      <c r="M113" s="23"/>
      <c r="N113" s="23">
        <f>SUM('[1]Додаток№3-бюджет '!N120)</f>
        <v>0</v>
      </c>
      <c r="O113" s="23">
        <f>SUM('[1]Додаток№3-бюджет '!O120)</f>
        <v>0</v>
      </c>
      <c r="P113" s="23">
        <f>SUM('[1]Додаток№3-бюджет '!P120)</f>
        <v>0</v>
      </c>
      <c r="Q113" s="23">
        <f>SUM('[1]Додаток№3-бюджет '!Q120)</f>
        <v>452938.01</v>
      </c>
    </row>
    <row r="114" spans="1:17" s="10" customFormat="1" ht="112.5">
      <c r="A114" s="24" t="s">
        <v>260</v>
      </c>
      <c r="B114" s="24" t="s">
        <v>261</v>
      </c>
      <c r="C114" s="24" t="s">
        <v>262</v>
      </c>
      <c r="D114" s="12" t="s">
        <v>263</v>
      </c>
      <c r="E114" s="23">
        <f>'[1]Додаток№3-бюджет '!E122</f>
        <v>265836.78000000003</v>
      </c>
      <c r="F114" s="23">
        <f>'[1]Додаток№3-бюджет '!F122</f>
        <v>265836.78000000003</v>
      </c>
      <c r="G114" s="23">
        <f>'[1]Додаток№3-бюджет '!G122</f>
        <v>0</v>
      </c>
      <c r="H114" s="23">
        <f>'[1]Додаток№3-бюджет '!H122</f>
        <v>0</v>
      </c>
      <c r="I114" s="23"/>
      <c r="J114" s="23">
        <f>'[1]Додаток№3-бюджет '!J122</f>
        <v>0</v>
      </c>
      <c r="K114" s="23">
        <f>'[1]Додаток№3-бюджет '!K122</f>
        <v>0</v>
      </c>
      <c r="L114" s="23">
        <f>'[1]Додаток№3-бюджет '!L122</f>
        <v>0</v>
      </c>
      <c r="M114" s="23">
        <f>'[1]Додаток№3-бюджет '!M122</f>
        <v>0</v>
      </c>
      <c r="N114" s="23">
        <f>'[1]Додаток№3-бюджет '!N122</f>
        <v>0</v>
      </c>
      <c r="O114" s="23">
        <f>'[1]Додаток№3-бюджет '!O122</f>
        <v>0</v>
      </c>
      <c r="P114" s="23">
        <f>'[1]Додаток№3-бюджет '!P122</f>
        <v>0</v>
      </c>
      <c r="Q114" s="23">
        <f>SUM('[1]Додаток№3-бюджет '!Q122)</f>
        <v>265836.78000000003</v>
      </c>
    </row>
    <row r="115" spans="1:17" s="10" customFormat="1" ht="20.25">
      <c r="A115" s="24" t="s">
        <v>264</v>
      </c>
      <c r="B115" s="24" t="s">
        <v>265</v>
      </c>
      <c r="C115" s="24" t="s">
        <v>266</v>
      </c>
      <c r="D115" s="12" t="s">
        <v>267</v>
      </c>
      <c r="E115" s="23">
        <f>SUM('[1]Додаток№3-бюджет '!E123)</f>
        <v>4070661.7099999995</v>
      </c>
      <c r="F115" s="23">
        <f>SUM('[1]Додаток№3-бюджет '!F123)</f>
        <v>4070661.7099999995</v>
      </c>
      <c r="G115" s="23">
        <f>SUM('[1]Додаток№3-бюджет '!G123)</f>
        <v>2352869.58</v>
      </c>
      <c r="H115" s="23">
        <f>SUM('[1]Додаток№3-бюджет '!H123)</f>
        <v>372975.67000000004</v>
      </c>
      <c r="I115" s="23"/>
      <c r="J115" s="23">
        <f>SUM('[1]Додаток№3-бюджет '!J123)</f>
        <v>205000</v>
      </c>
      <c r="K115" s="23">
        <f>SUM('[1]Додаток№3-бюджет '!K123)</f>
        <v>5000</v>
      </c>
      <c r="L115" s="23">
        <f>SUM('[1]Додаток№3-бюджет '!L123)</f>
        <v>0</v>
      </c>
      <c r="M115" s="23"/>
      <c r="N115" s="23">
        <f>SUM('[1]Додаток№3-бюджет '!N123)</f>
        <v>200000</v>
      </c>
      <c r="O115" s="23">
        <f>SUM('[1]Додаток№3-бюджет '!O123)</f>
        <v>200000</v>
      </c>
      <c r="P115" s="23">
        <f>SUM('[1]Додаток№3-бюджет '!P123)</f>
        <v>200000</v>
      </c>
      <c r="Q115" s="23">
        <f>SUM('[1]Додаток№3-бюджет '!Q123)</f>
        <v>4275661.71</v>
      </c>
    </row>
    <row r="116" spans="1:17" s="10" customFormat="1" ht="75">
      <c r="A116" s="24" t="s">
        <v>268</v>
      </c>
      <c r="B116" s="24" t="s">
        <v>269</v>
      </c>
      <c r="C116" s="24" t="s">
        <v>270</v>
      </c>
      <c r="D116" s="12" t="s">
        <v>271</v>
      </c>
      <c r="E116" s="23">
        <f>SUM('[1]Додаток№3-бюджет '!E125)</f>
        <v>2919910.2800000003</v>
      </c>
      <c r="F116" s="23">
        <f>SUM('[1]Додаток№3-бюджет '!F125)</f>
        <v>2919910.2800000003</v>
      </c>
      <c r="G116" s="23">
        <f>SUM('[1]Додаток№3-бюджет '!G125)</f>
        <v>1872889</v>
      </c>
      <c r="H116" s="23">
        <f>SUM('[1]Додаток№3-бюджет '!H125)</f>
        <v>118330</v>
      </c>
      <c r="I116" s="23"/>
      <c r="J116" s="23">
        <f>SUM('[1]Додаток№3-бюджет '!J125)</f>
        <v>248872</v>
      </c>
      <c r="K116" s="23">
        <f>SUM('[1]Додаток№3-бюджет '!K125)</f>
        <v>181300</v>
      </c>
      <c r="L116" s="23">
        <f>SUM('[1]Додаток№3-бюджет '!L125)</f>
        <v>98000</v>
      </c>
      <c r="M116" s="23">
        <f>SUM('[1]Додаток№3-бюджет '!M125)</f>
        <v>12000</v>
      </c>
      <c r="N116" s="23">
        <f>SUM('[1]Додаток№3-бюджет '!N125)</f>
        <v>67572</v>
      </c>
      <c r="O116" s="23">
        <f>SUM('[1]Додаток№3-бюджет '!O125)</f>
        <v>58872</v>
      </c>
      <c r="P116" s="23">
        <f>SUM('[1]Додаток№3-бюджет '!P125)</f>
        <v>58872</v>
      </c>
      <c r="Q116" s="23">
        <f>SUM('[1]Додаток№3-бюджет '!Q125)</f>
        <v>3168782.2800000003</v>
      </c>
    </row>
    <row r="117" spans="1:17" s="10" customFormat="1" ht="56.25">
      <c r="A117" s="24" t="s">
        <v>272</v>
      </c>
      <c r="B117" s="24" t="s">
        <v>273</v>
      </c>
      <c r="C117" s="24" t="s">
        <v>93</v>
      </c>
      <c r="D117" s="12" t="s">
        <v>274</v>
      </c>
      <c r="E117" s="23">
        <f>SUM('[1]Додаток№3-бюджет '!E127)</f>
        <v>21989372.790000003</v>
      </c>
      <c r="F117" s="23">
        <f>SUM('[1]Додаток№3-бюджет '!F127)</f>
        <v>21989372.790000003</v>
      </c>
      <c r="G117" s="23">
        <f>SUM('[1]Додаток№3-бюджет '!G127)</f>
        <v>14773422.560000001</v>
      </c>
      <c r="H117" s="23">
        <f>SUM('[1]Додаток№3-бюджет '!H127)</f>
        <v>882365.36</v>
      </c>
      <c r="I117" s="23"/>
      <c r="J117" s="23">
        <f>SUM('[1]Додаток№3-бюджет '!J127)</f>
        <v>1807528</v>
      </c>
      <c r="K117" s="23">
        <f>SUM('[1]Додаток№3-бюджет '!K127)</f>
        <v>1193800</v>
      </c>
      <c r="L117" s="23">
        <f>SUM('[1]Додаток№3-бюджет '!L127)</f>
        <v>850700</v>
      </c>
      <c r="M117" s="23">
        <f>SUM('[1]Додаток№3-бюджет '!M127)</f>
        <v>10800</v>
      </c>
      <c r="N117" s="23">
        <f>SUM('[1]Додаток№3-бюджет '!N127)</f>
        <v>613728</v>
      </c>
      <c r="O117" s="23">
        <f>SUM('[1]Додаток№3-бюджет '!O127)</f>
        <v>613728</v>
      </c>
      <c r="P117" s="23">
        <f>SUM('[1]Додаток№3-бюджет '!P127)</f>
        <v>613728</v>
      </c>
      <c r="Q117" s="23">
        <f>SUM('[1]Додаток№3-бюджет '!Q127)</f>
        <v>23796900.790000003</v>
      </c>
    </row>
    <row r="118" spans="1:17" s="10" customFormat="1" ht="20.25">
      <c r="A118" s="24" t="s">
        <v>275</v>
      </c>
      <c r="B118" s="24" t="s">
        <v>276</v>
      </c>
      <c r="C118" s="24" t="s">
        <v>277</v>
      </c>
      <c r="D118" s="12" t="s">
        <v>278</v>
      </c>
      <c r="E118" s="23">
        <f>SUM('[1]Додаток№3-бюджет '!E129)</f>
        <v>571400</v>
      </c>
      <c r="F118" s="23">
        <f>SUM('[1]Додаток№3-бюджет '!F129)</f>
        <v>571400</v>
      </c>
      <c r="G118" s="23">
        <f>SUM('[1]Додаток№3-бюджет '!G129)</f>
        <v>0</v>
      </c>
      <c r="H118" s="23">
        <f>SUM('[1]Додаток№3-бюджет '!H129)</f>
        <v>0</v>
      </c>
      <c r="I118" s="23"/>
      <c r="J118" s="23">
        <f>SUM('[1]Додаток№3-бюджет '!J129)</f>
        <v>0</v>
      </c>
      <c r="K118" s="23">
        <f>SUM('[1]Додаток№3-бюджет '!K129)</f>
        <v>0</v>
      </c>
      <c r="L118" s="23">
        <f>SUM('[1]Додаток№3-бюджет '!L129)</f>
        <v>0</v>
      </c>
      <c r="M118" s="23">
        <f>SUM('[1]Додаток№3-бюджет '!M129)</f>
        <v>0</v>
      </c>
      <c r="N118" s="23">
        <f>SUM('[1]Додаток№3-бюджет '!N129)</f>
        <v>0</v>
      </c>
      <c r="O118" s="23">
        <f>SUM('[1]Додаток№3-бюджет '!O129)</f>
        <v>0</v>
      </c>
      <c r="P118" s="23">
        <f>SUM('[1]Додаток№3-бюджет '!P129)</f>
        <v>0</v>
      </c>
      <c r="Q118" s="23">
        <f>SUM('[1]Додаток№3-бюджет '!Q129)</f>
        <v>571400</v>
      </c>
    </row>
    <row r="119" spans="1:17" s="10" customFormat="1" ht="79.5" customHeight="1">
      <c r="A119" s="24" t="s">
        <v>279</v>
      </c>
      <c r="B119" s="24" t="s">
        <v>280</v>
      </c>
      <c r="C119" s="24" t="s">
        <v>281</v>
      </c>
      <c r="D119" s="12" t="s">
        <v>282</v>
      </c>
      <c r="E119" s="23">
        <f>SUM('[1]Додаток№3-бюджет '!E130)</f>
        <v>1557555.97</v>
      </c>
      <c r="F119" s="23">
        <f>SUM('[1]Додаток№3-бюджет '!F130)</f>
        <v>1557555.97</v>
      </c>
      <c r="G119" s="23">
        <f>SUM('[1]Додаток№3-бюджет '!G130)</f>
        <v>373237.28</v>
      </c>
      <c r="H119" s="23">
        <f>SUM('[1]Додаток№3-бюджет '!H130)</f>
        <v>80572.22</v>
      </c>
      <c r="I119" s="23"/>
      <c r="J119" s="23">
        <f>SUM('[1]Додаток№3-бюджет '!J130)</f>
        <v>404101</v>
      </c>
      <c r="K119" s="23">
        <f>SUM('[1]Додаток№3-бюджет '!K130)</f>
        <v>0</v>
      </c>
      <c r="L119" s="23">
        <f>SUM('[1]Додаток№3-бюджет '!L130)</f>
        <v>0</v>
      </c>
      <c r="M119" s="23">
        <f>SUM('[1]Додаток№3-бюджет '!M130)</f>
        <v>0</v>
      </c>
      <c r="N119" s="23">
        <f>SUM('[1]Додаток№3-бюджет '!N130)</f>
        <v>404101</v>
      </c>
      <c r="O119" s="23">
        <f>SUM('[1]Додаток№3-бюджет '!O130)</f>
        <v>404101</v>
      </c>
      <c r="P119" s="23">
        <f>SUM('[1]Додаток№3-бюджет '!P130)</f>
        <v>0</v>
      </c>
      <c r="Q119" s="23">
        <f>SUM('[1]Додаток№3-бюджет '!Q130)</f>
        <v>1961656.97</v>
      </c>
    </row>
    <row r="120" spans="1:17" s="10" customFormat="1" ht="75.75" customHeight="1">
      <c r="A120" s="24" t="s">
        <v>283</v>
      </c>
      <c r="B120" s="24" t="s">
        <v>284</v>
      </c>
      <c r="C120" s="24" t="s">
        <v>285</v>
      </c>
      <c r="D120" s="12" t="s">
        <v>286</v>
      </c>
      <c r="E120" s="23">
        <f>SUM('[1]Додаток№3-бюджет '!E132)</f>
        <v>1533920.0599999998</v>
      </c>
      <c r="F120" s="23">
        <f>SUM('[1]Додаток№3-бюджет '!F132)</f>
        <v>0</v>
      </c>
      <c r="G120" s="23">
        <f>SUM('[1]Додаток№3-бюджет '!G132)</f>
        <v>0</v>
      </c>
      <c r="H120" s="23">
        <f>SUM('[1]Додаток№3-бюджет '!H132)</f>
        <v>0</v>
      </c>
      <c r="I120" s="23">
        <f>SUM('[1]Додаток№3-бюджет '!I132)</f>
        <v>1533920.0599999998</v>
      </c>
      <c r="J120" s="23">
        <f>SUM('[1]Додаток№3-бюджет '!J132)</f>
        <v>70000</v>
      </c>
      <c r="K120" s="23">
        <f>SUM('[1]Додаток№3-бюджет '!K132)</f>
        <v>0</v>
      </c>
      <c r="L120" s="23">
        <f>SUM('[1]Додаток№3-бюджет '!L132)</f>
        <v>0</v>
      </c>
      <c r="M120" s="23">
        <f>SUM('[1]Додаток№3-бюджет '!M132)</f>
        <v>0</v>
      </c>
      <c r="N120" s="23">
        <f>SUM('[1]Додаток№3-бюджет '!N132)</f>
        <v>70000</v>
      </c>
      <c r="O120" s="23">
        <f>SUM('[1]Додаток№3-бюджет '!O132)</f>
        <v>70000</v>
      </c>
      <c r="P120" s="23">
        <f>SUM('[1]Додаток№3-бюджет '!P132)</f>
        <v>0</v>
      </c>
      <c r="Q120" s="23">
        <f>SUM('[1]Додаток№3-бюджет '!Q132)</f>
        <v>1603920.0599999998</v>
      </c>
    </row>
    <row r="121" spans="1:17" s="10" customFormat="1" ht="110.25" customHeight="1">
      <c r="A121" s="24" t="s">
        <v>287</v>
      </c>
      <c r="B121" s="24" t="s">
        <v>288</v>
      </c>
      <c r="C121" s="24" t="s">
        <v>52</v>
      </c>
      <c r="D121" s="29" t="s">
        <v>289</v>
      </c>
      <c r="E121" s="23">
        <f>'[1]Додаток№3-бюджет '!E134</f>
        <v>0</v>
      </c>
      <c r="F121" s="23">
        <f>'[1]Додаток№3-бюджет '!F134</f>
        <v>0</v>
      </c>
      <c r="G121" s="23">
        <f>'[1]Додаток№3-бюджет '!G134</f>
        <v>0</v>
      </c>
      <c r="H121" s="23">
        <f>'[1]Додаток№3-бюджет '!H134</f>
        <v>0</v>
      </c>
      <c r="I121" s="23">
        <f>SUM('[1]Додаток№3-бюджет '!I134)</f>
        <v>0</v>
      </c>
      <c r="J121" s="23">
        <f>'[1]Додаток№3-бюджет '!J134</f>
        <v>475487.15</v>
      </c>
      <c r="K121" s="23">
        <f>'[1]Додаток№3-бюджет '!K134</f>
        <v>0</v>
      </c>
      <c r="L121" s="23">
        <f>'[1]Додаток№3-бюджет '!L134</f>
        <v>0</v>
      </c>
      <c r="M121" s="23">
        <f>'[1]Додаток№3-бюджет '!M134</f>
        <v>0</v>
      </c>
      <c r="N121" s="23">
        <f>'[1]Додаток№3-бюджет '!N134</f>
        <v>475487.15</v>
      </c>
      <c r="O121" s="23">
        <f>'[1]Додаток№3-бюджет '!O134</f>
        <v>475487.15</v>
      </c>
      <c r="P121" s="23">
        <f>'[1]Додаток№3-бюджет '!P134</f>
        <v>85008</v>
      </c>
      <c r="Q121" s="23">
        <f>'[1]Додаток№3-бюджет '!Q134</f>
        <v>475487.15</v>
      </c>
    </row>
    <row r="122" spans="1:17" s="10" customFormat="1" ht="90" customHeight="1">
      <c r="A122" s="24" t="s">
        <v>290</v>
      </c>
      <c r="B122" s="24" t="s">
        <v>51</v>
      </c>
      <c r="C122" s="24" t="s">
        <v>52</v>
      </c>
      <c r="D122" s="29" t="s">
        <v>53</v>
      </c>
      <c r="E122" s="23">
        <f>'[1]Додаток№3-бюджет '!E136</f>
        <v>0</v>
      </c>
      <c r="F122" s="23">
        <f>'[1]Додаток№3-бюджет '!F136</f>
        <v>0</v>
      </c>
      <c r="G122" s="23">
        <f>'[1]Додаток№3-бюджет '!G136</f>
        <v>0</v>
      </c>
      <c r="H122" s="23">
        <f>'[1]Додаток№3-бюджет '!H136</f>
        <v>0</v>
      </c>
      <c r="I122" s="23">
        <f>SUM('[1]Додаток№3-бюджет '!I136)</f>
        <v>0</v>
      </c>
      <c r="J122" s="23">
        <f>'[1]Додаток№3-бюджет '!J136</f>
        <v>1148000</v>
      </c>
      <c r="K122" s="23">
        <f>'[1]Додаток№3-бюджет '!K136</f>
        <v>0</v>
      </c>
      <c r="L122" s="23">
        <f>'[1]Додаток№3-бюджет '!L136</f>
        <v>0</v>
      </c>
      <c r="M122" s="23">
        <f>'[1]Додаток№3-бюджет '!M136</f>
        <v>0</v>
      </c>
      <c r="N122" s="23">
        <f>'[1]Додаток№3-бюджет '!N136</f>
        <v>1148000</v>
      </c>
      <c r="O122" s="23">
        <f>'[1]Додаток№3-бюджет '!O136</f>
        <v>1148000</v>
      </c>
      <c r="P122" s="23">
        <f>'[1]Додаток№3-бюджет '!P136</f>
        <v>1148000</v>
      </c>
      <c r="Q122" s="23">
        <f>'[1]Додаток№3-бюджет '!Q136</f>
        <v>1148000</v>
      </c>
    </row>
    <row r="123" spans="1:17" s="10" customFormat="1" ht="123.75" customHeight="1">
      <c r="A123" s="24" t="s">
        <v>291</v>
      </c>
      <c r="B123" s="24" t="s">
        <v>122</v>
      </c>
      <c r="C123" s="24" t="s">
        <v>123</v>
      </c>
      <c r="D123" s="29" t="s">
        <v>124</v>
      </c>
      <c r="E123" s="23">
        <f>'[1]Додаток№3-бюджет '!E137</f>
        <v>0</v>
      </c>
      <c r="F123" s="23">
        <f>'[1]Додаток№3-бюджет '!F137</f>
        <v>0</v>
      </c>
      <c r="G123" s="23">
        <f>'[1]Додаток№3-бюджет '!G137</f>
        <v>0</v>
      </c>
      <c r="H123" s="23">
        <f>'[1]Додаток№3-бюджет '!H137</f>
        <v>0</v>
      </c>
      <c r="I123" s="23">
        <f>SUM('[1]Додаток№3-бюджет '!I137)</f>
        <v>0</v>
      </c>
      <c r="J123" s="23">
        <f>'[1]Додаток№3-бюджет '!J137</f>
        <v>318250.40000000002</v>
      </c>
      <c r="K123" s="23">
        <f>'[1]Додаток№3-бюджет '!K137</f>
        <v>221800</v>
      </c>
      <c r="L123" s="23">
        <f>'[1]Додаток№3-бюджет '!L137</f>
        <v>0</v>
      </c>
      <c r="M123" s="23">
        <f>'[1]Додаток№3-бюджет '!M137</f>
        <v>0</v>
      </c>
      <c r="N123" s="23">
        <f>'[1]Додаток№3-бюджет '!N137</f>
        <v>96450.4</v>
      </c>
      <c r="O123" s="23">
        <f>'[1]Додаток№3-бюджет '!O137</f>
        <v>0</v>
      </c>
      <c r="P123" s="23">
        <f>'[1]Додаток№3-бюджет '!P137</f>
        <v>0</v>
      </c>
      <c r="Q123" s="23">
        <f>'[1]Додаток№3-бюджет '!Q137</f>
        <v>318250.40000000002</v>
      </c>
    </row>
    <row r="124" spans="1:17" s="10" customFormat="1" ht="20.25">
      <c r="A124" s="24" t="s">
        <v>292</v>
      </c>
      <c r="B124" s="24" t="s">
        <v>66</v>
      </c>
      <c r="C124" s="24" t="s">
        <v>67</v>
      </c>
      <c r="D124" s="12" t="s">
        <v>68</v>
      </c>
      <c r="E124" s="23">
        <f>'[1]Додаток№3-бюджет '!E138</f>
        <v>236821.18</v>
      </c>
      <c r="F124" s="23">
        <f>'[1]Додаток№3-бюджет '!F138</f>
        <v>236821.18</v>
      </c>
      <c r="G124" s="23">
        <f>'[1]Додаток№3-бюджет '!G138</f>
        <v>0</v>
      </c>
      <c r="H124" s="23">
        <f>'[1]Додаток№3-бюджет '!H138</f>
        <v>0</v>
      </c>
      <c r="I124" s="23"/>
      <c r="J124" s="23">
        <f>'[1]Додаток№3-бюджет '!J138</f>
        <v>0</v>
      </c>
      <c r="K124" s="23">
        <f>'[1]Додаток№3-бюджет '!K138</f>
        <v>0</v>
      </c>
      <c r="L124" s="23">
        <f>'[1]Додаток№3-бюджет '!L138</f>
        <v>0</v>
      </c>
      <c r="M124" s="23">
        <f>'[1]Додаток№3-бюджет '!M138</f>
        <v>0</v>
      </c>
      <c r="N124" s="23">
        <f>'[1]Додаток№3-бюджет '!N138</f>
        <v>0</v>
      </c>
      <c r="O124" s="23">
        <f>'[1]Додаток№3-бюджет '!O138</f>
        <v>0</v>
      </c>
      <c r="P124" s="23">
        <f>'[1]Додаток№3-бюджет '!P138</f>
        <v>0</v>
      </c>
      <c r="Q124" s="23">
        <f>'[1]Додаток№3-бюджет '!Q138</f>
        <v>236821.18</v>
      </c>
    </row>
    <row r="125" spans="1:17" s="17" customFormat="1" ht="93.75">
      <c r="A125" s="13" t="s">
        <v>293</v>
      </c>
      <c r="B125" s="13"/>
      <c r="C125" s="13"/>
      <c r="D125" s="15" t="s">
        <v>294</v>
      </c>
      <c r="E125" s="16">
        <f>SUM(E126)</f>
        <v>55980889.189999998</v>
      </c>
      <c r="F125" s="16">
        <f>SUM(F126)</f>
        <v>20323406.369999997</v>
      </c>
      <c r="G125" s="16">
        <f t="shared" ref="G125:Q125" si="24">SUM(G126)</f>
        <v>1746615.34</v>
      </c>
      <c r="H125" s="16">
        <f t="shared" si="24"/>
        <v>2061054.3399999996</v>
      </c>
      <c r="I125" s="16">
        <f t="shared" si="24"/>
        <v>35657482.82</v>
      </c>
      <c r="J125" s="16">
        <f t="shared" si="24"/>
        <v>114222889.44</v>
      </c>
      <c r="K125" s="16">
        <f t="shared" si="24"/>
        <v>8382955.3300000001</v>
      </c>
      <c r="L125" s="16">
        <f t="shared" si="24"/>
        <v>0</v>
      </c>
      <c r="M125" s="16">
        <f t="shared" si="24"/>
        <v>0</v>
      </c>
      <c r="N125" s="16">
        <f t="shared" si="24"/>
        <v>105839934.11</v>
      </c>
      <c r="O125" s="16">
        <f t="shared" si="24"/>
        <v>76934162.069999993</v>
      </c>
      <c r="P125" s="16">
        <f t="shared" si="24"/>
        <v>64410778.200000003</v>
      </c>
      <c r="Q125" s="16">
        <f t="shared" si="24"/>
        <v>170203778.63</v>
      </c>
    </row>
    <row r="126" spans="1:17" s="20" customFormat="1" ht="97.5">
      <c r="A126" s="14" t="s">
        <v>295</v>
      </c>
      <c r="B126" s="14"/>
      <c r="C126" s="14"/>
      <c r="D126" s="18" t="s">
        <v>294</v>
      </c>
      <c r="E126" s="19">
        <f t="shared" ref="E126:Q126" si="25">SUM(E127+E128+E129+E135+E138+E134+E133+E136+E132+E130+E137)</f>
        <v>55980889.189999998</v>
      </c>
      <c r="F126" s="19">
        <f t="shared" si="25"/>
        <v>20323406.369999997</v>
      </c>
      <c r="G126" s="19">
        <f t="shared" si="25"/>
        <v>1746615.34</v>
      </c>
      <c r="H126" s="19">
        <f t="shared" si="25"/>
        <v>2061054.3399999996</v>
      </c>
      <c r="I126" s="19">
        <f t="shared" si="25"/>
        <v>35657482.82</v>
      </c>
      <c r="J126" s="19">
        <f t="shared" si="25"/>
        <v>114222889.44</v>
      </c>
      <c r="K126" s="19">
        <f t="shared" si="25"/>
        <v>8382955.3300000001</v>
      </c>
      <c r="L126" s="19">
        <f t="shared" si="25"/>
        <v>0</v>
      </c>
      <c r="M126" s="19">
        <f t="shared" si="25"/>
        <v>0</v>
      </c>
      <c r="N126" s="19">
        <f t="shared" si="25"/>
        <v>105839934.11</v>
      </c>
      <c r="O126" s="19">
        <f t="shared" si="25"/>
        <v>76934162.069999993</v>
      </c>
      <c r="P126" s="19">
        <f t="shared" si="25"/>
        <v>64410778.200000003</v>
      </c>
      <c r="Q126" s="19">
        <f t="shared" si="25"/>
        <v>170203778.63</v>
      </c>
    </row>
    <row r="127" spans="1:17" s="10" customFormat="1" ht="237.75" customHeight="1">
      <c r="A127" s="24" t="s">
        <v>296</v>
      </c>
      <c r="B127" s="24" t="s">
        <v>29</v>
      </c>
      <c r="C127" s="24" t="s">
        <v>30</v>
      </c>
      <c r="D127" s="12" t="s">
        <v>79</v>
      </c>
      <c r="E127" s="23">
        <f>SUM('[1]Додаток№3-бюджет '!E140)</f>
        <v>1655393.24</v>
      </c>
      <c r="F127" s="23">
        <f>SUM('[1]Додаток№3-бюджет '!F140)</f>
        <v>1655393.24</v>
      </c>
      <c r="G127" s="23">
        <f>SUM('[1]Додаток№3-бюджет '!G140)</f>
        <v>1132396.6200000001</v>
      </c>
      <c r="H127" s="23">
        <f>SUM('[1]Додаток№3-бюджет '!H140)</f>
        <v>0</v>
      </c>
      <c r="I127" s="23">
        <f>SUM('[1]Додаток№3-бюджет '!I140)</f>
        <v>0</v>
      </c>
      <c r="J127" s="23">
        <f>SUM('[1]Додаток№3-бюджет '!J140)</f>
        <v>24800</v>
      </c>
      <c r="K127" s="23">
        <f>SUM('[1]Додаток№3-бюджет '!K140)</f>
        <v>0</v>
      </c>
      <c r="L127" s="23">
        <f>SUM('[1]Додаток№3-бюджет '!L140)</f>
        <v>0</v>
      </c>
      <c r="M127" s="23">
        <f>SUM('[1]Додаток№3-бюджет '!M140)</f>
        <v>0</v>
      </c>
      <c r="N127" s="23">
        <f>SUM('[1]Додаток№3-бюджет '!N140)</f>
        <v>24800</v>
      </c>
      <c r="O127" s="23">
        <f>SUM('[1]Додаток№3-бюджет '!O140)</f>
        <v>24800</v>
      </c>
      <c r="P127" s="23">
        <f>SUM('[1]Додаток№3-бюджет '!P140)</f>
        <v>24800</v>
      </c>
      <c r="Q127" s="23">
        <f>SUM('[1]Додаток№3-бюджет '!Q140)</f>
        <v>1680193.24</v>
      </c>
    </row>
    <row r="128" spans="1:17" s="10" customFormat="1" ht="37.5">
      <c r="A128" s="24" t="s">
        <v>297</v>
      </c>
      <c r="B128" s="24" t="s">
        <v>284</v>
      </c>
      <c r="C128" s="24" t="s">
        <v>285</v>
      </c>
      <c r="D128" s="12" t="s">
        <v>286</v>
      </c>
      <c r="E128" s="23">
        <f>SUM('[1]Додаток№3-бюджет '!E144)</f>
        <v>23756544.59</v>
      </c>
      <c r="F128" s="23">
        <f>SUM('[1]Додаток№3-бюджет '!F144)</f>
        <v>1990917.4199999997</v>
      </c>
      <c r="G128" s="23">
        <f>SUM('[1]Додаток№3-бюджет '!G144)</f>
        <v>0</v>
      </c>
      <c r="H128" s="23">
        <f>SUM('[1]Додаток№3-бюджет '!H144)</f>
        <v>1990917.4199999997</v>
      </c>
      <c r="I128" s="23">
        <f>SUM('[1]Додаток№3-бюджет '!I144)</f>
        <v>21765627.170000002</v>
      </c>
      <c r="J128" s="23">
        <f>SUM('[1]Додаток№3-бюджет '!J144)</f>
        <v>3573340</v>
      </c>
      <c r="K128" s="23">
        <f>SUM('[1]Додаток№3-бюджет '!K144)</f>
        <v>0</v>
      </c>
      <c r="L128" s="23">
        <f>SUM('[1]Додаток№3-бюджет '!L144)</f>
        <v>0</v>
      </c>
      <c r="M128" s="23">
        <f>SUM('[1]Додаток№3-бюджет '!M144)</f>
        <v>0</v>
      </c>
      <c r="N128" s="23">
        <f>SUM('[1]Додаток№3-бюджет '!N144)</f>
        <v>3573340</v>
      </c>
      <c r="O128" s="23">
        <f>SUM('[1]Додаток№3-бюджет '!O144)</f>
        <v>3573340</v>
      </c>
      <c r="P128" s="23">
        <f>SUM('[1]Додаток№3-бюджет '!P144)</f>
        <v>3573340</v>
      </c>
      <c r="Q128" s="23">
        <f>SUM('[1]Додаток№3-бюджет '!Q144)</f>
        <v>27329884.59</v>
      </c>
    </row>
    <row r="129" spans="1:17" s="10" customFormat="1" ht="318.75" customHeight="1">
      <c r="A129" s="24" t="s">
        <v>298</v>
      </c>
      <c r="B129" s="24" t="s">
        <v>299</v>
      </c>
      <c r="C129" s="24" t="s">
        <v>285</v>
      </c>
      <c r="D129" s="29" t="s">
        <v>300</v>
      </c>
      <c r="E129" s="23">
        <f>SUM('[1]Додаток№3-бюджет '!E146)</f>
        <v>345700</v>
      </c>
      <c r="F129" s="23">
        <f>SUM('[1]Додаток№3-бюджет '!F146)</f>
        <v>0</v>
      </c>
      <c r="G129" s="23">
        <f>SUM('[1]Додаток№3-бюджет '!G146)</f>
        <v>0</v>
      </c>
      <c r="H129" s="23">
        <f>SUM('[1]Додаток№3-бюджет '!H146)</f>
        <v>0</v>
      </c>
      <c r="I129" s="23">
        <f>SUM('[1]Додаток№3-бюджет '!I146)</f>
        <v>345700</v>
      </c>
      <c r="J129" s="23">
        <f>SUM('[1]Додаток№3-бюджет '!J146)</f>
        <v>0</v>
      </c>
      <c r="K129" s="23">
        <f>SUM('[1]Додаток№3-бюджет '!K146)</f>
        <v>0</v>
      </c>
      <c r="L129" s="23">
        <f>SUM('[1]Додаток№3-бюджет '!L146)</f>
        <v>0</v>
      </c>
      <c r="M129" s="23">
        <f>SUM('[1]Додаток№3-бюджет '!M146)</f>
        <v>0</v>
      </c>
      <c r="N129" s="23">
        <f>SUM('[1]Додаток№3-бюджет '!N146)</f>
        <v>0</v>
      </c>
      <c r="O129" s="23">
        <f>SUM('[1]Додаток№3-бюджет '!O146)</f>
        <v>0</v>
      </c>
      <c r="P129" s="23">
        <f>SUM('[1]Додаток№3-бюджет '!P146)</f>
        <v>0</v>
      </c>
      <c r="Q129" s="23">
        <f>SUM('[1]Додаток№3-бюджет '!Q146)</f>
        <v>345700</v>
      </c>
    </row>
    <row r="130" spans="1:17" s="10" customFormat="1" ht="409.5">
      <c r="A130" s="24" t="s">
        <v>301</v>
      </c>
      <c r="B130" s="24" t="s">
        <v>302</v>
      </c>
      <c r="C130" s="24" t="s">
        <v>303</v>
      </c>
      <c r="D130" s="39" t="s">
        <v>304</v>
      </c>
      <c r="E130" s="23">
        <f>'[1]Додаток№3-бюджет '!E147</f>
        <v>13251155.65</v>
      </c>
      <c r="F130" s="23">
        <f>'[1]Додаток№3-бюджет '!F147</f>
        <v>0</v>
      </c>
      <c r="G130" s="23">
        <f>'[1]Додаток№3-бюджет '!G147</f>
        <v>0</v>
      </c>
      <c r="H130" s="23">
        <f>'[1]Додаток№3-бюджет '!H147</f>
        <v>0</v>
      </c>
      <c r="I130" s="23">
        <f>'[1]Додаток№3-бюджет '!I147</f>
        <v>13251155.65</v>
      </c>
      <c r="J130" s="23">
        <f>'[1]Додаток№3-бюджет '!J147</f>
        <v>5645785.7800000003</v>
      </c>
      <c r="K130" s="23">
        <f>'[1]Додаток№3-бюджет '!K147</f>
        <v>0</v>
      </c>
      <c r="L130" s="23">
        <f>'[1]Додаток№3-бюджет '!L147</f>
        <v>0</v>
      </c>
      <c r="M130" s="23">
        <f>'[1]Додаток№3-бюджет '!M147</f>
        <v>0</v>
      </c>
      <c r="N130" s="23">
        <f>'[1]Додаток№3-бюджет '!N147</f>
        <v>5645785.7800000003</v>
      </c>
      <c r="O130" s="23">
        <f>'[1]Додаток№3-бюджет '!O147</f>
        <v>0</v>
      </c>
      <c r="P130" s="23">
        <f>'[1]Додаток№3-бюджет '!P147</f>
        <v>0</v>
      </c>
      <c r="Q130" s="23">
        <f>'[1]Додаток№3-бюджет '!Q147</f>
        <v>18896941.43</v>
      </c>
    </row>
    <row r="131" spans="1:17" s="10" customFormat="1" ht="56.25">
      <c r="A131" s="24"/>
      <c r="B131" s="24"/>
      <c r="C131" s="24"/>
      <c r="D131" s="29" t="s">
        <v>64</v>
      </c>
      <c r="E131" s="23">
        <f>E130</f>
        <v>13251155.65</v>
      </c>
      <c r="F131" s="23">
        <f t="shared" ref="F131:Q131" si="26">F130</f>
        <v>0</v>
      </c>
      <c r="G131" s="23">
        <f t="shared" si="26"/>
        <v>0</v>
      </c>
      <c r="H131" s="23">
        <f t="shared" si="26"/>
        <v>0</v>
      </c>
      <c r="I131" s="23">
        <f t="shared" si="26"/>
        <v>13251155.65</v>
      </c>
      <c r="J131" s="23">
        <f t="shared" si="26"/>
        <v>5645785.7800000003</v>
      </c>
      <c r="K131" s="23">
        <f t="shared" si="26"/>
        <v>0</v>
      </c>
      <c r="L131" s="23">
        <f t="shared" si="26"/>
        <v>0</v>
      </c>
      <c r="M131" s="23">
        <f t="shared" si="26"/>
        <v>0</v>
      </c>
      <c r="N131" s="23">
        <f t="shared" si="26"/>
        <v>5645785.7800000003</v>
      </c>
      <c r="O131" s="23">
        <f t="shared" si="26"/>
        <v>0</v>
      </c>
      <c r="P131" s="23">
        <f t="shared" si="26"/>
        <v>0</v>
      </c>
      <c r="Q131" s="23">
        <f t="shared" si="26"/>
        <v>18896941.43</v>
      </c>
    </row>
    <row r="132" spans="1:17" s="10" customFormat="1" ht="93.75">
      <c r="A132" s="24" t="s">
        <v>305</v>
      </c>
      <c r="B132" s="24" t="s">
        <v>288</v>
      </c>
      <c r="C132" s="24" t="s">
        <v>52</v>
      </c>
      <c r="D132" s="29" t="s">
        <v>289</v>
      </c>
      <c r="E132" s="23">
        <f>'[1]Додаток№3-бюджет '!E149</f>
        <v>0</v>
      </c>
      <c r="F132" s="23">
        <f>'[1]Додаток№3-бюджет '!F149</f>
        <v>0</v>
      </c>
      <c r="G132" s="23">
        <f>'[1]Додаток№3-бюджет '!G149</f>
        <v>0</v>
      </c>
      <c r="H132" s="23">
        <f>'[1]Додаток№3-бюджет '!H149</f>
        <v>0</v>
      </c>
      <c r="I132" s="23"/>
      <c r="J132" s="23">
        <f>'[1]Додаток№3-бюджет '!J149</f>
        <v>4122460.07</v>
      </c>
      <c r="K132" s="23">
        <f>'[1]Додаток№3-бюджет '!K149</f>
        <v>0</v>
      </c>
      <c r="L132" s="23">
        <f>'[1]Додаток№3-бюджет '!L149</f>
        <v>0</v>
      </c>
      <c r="M132" s="23">
        <f>'[1]Додаток№3-бюджет '!M149</f>
        <v>0</v>
      </c>
      <c r="N132" s="23">
        <f>'[1]Додаток№3-бюджет '!N149</f>
        <v>4122460.07</v>
      </c>
      <c r="O132" s="23">
        <f>'[1]Додаток№3-бюджет '!O149</f>
        <v>4122460.07</v>
      </c>
      <c r="P132" s="23">
        <f>'[1]Додаток№3-бюджет '!P149</f>
        <v>3350000</v>
      </c>
      <c r="Q132" s="23">
        <f>'[1]Додаток№3-бюджет '!Q149</f>
        <v>4122460.07</v>
      </c>
    </row>
    <row r="133" spans="1:17" s="10" customFormat="1" ht="75">
      <c r="A133" s="24" t="s">
        <v>306</v>
      </c>
      <c r="B133" s="24" t="s">
        <v>39</v>
      </c>
      <c r="C133" s="24" t="s">
        <v>40</v>
      </c>
      <c r="D133" s="12" t="s">
        <v>41</v>
      </c>
      <c r="E133" s="23">
        <f>SUM('[1]Додаток№3-бюджет '!E150)</f>
        <v>15506901.67</v>
      </c>
      <c r="F133" s="23">
        <f>SUM('[1]Додаток№3-бюджет '!F150)</f>
        <v>15211901.67</v>
      </c>
      <c r="G133" s="23">
        <f>SUM('[1]Додаток№3-бюджет '!G150)</f>
        <v>0</v>
      </c>
      <c r="H133" s="23">
        <f>SUM('[1]Додаток№3-бюджет '!H150)</f>
        <v>0</v>
      </c>
      <c r="I133" s="23">
        <f>SUM('[1]Додаток№3-бюджет '!I150)</f>
        <v>295000</v>
      </c>
      <c r="J133" s="23">
        <f>SUM('[1]Додаток№3-бюджет '!J150)</f>
        <v>20587548.329999998</v>
      </c>
      <c r="K133" s="23">
        <f>SUM('[1]Додаток№3-бюджет '!K150)</f>
        <v>2936948.33</v>
      </c>
      <c r="L133" s="23">
        <f>SUM('[1]Додаток№3-бюджет '!L150)</f>
        <v>0</v>
      </c>
      <c r="M133" s="23">
        <f>SUM('[1]Додаток№3-бюджет '!M150)</f>
        <v>0</v>
      </c>
      <c r="N133" s="23">
        <f>SUM('[1]Додаток№3-бюджет '!N150)</f>
        <v>17650600</v>
      </c>
      <c r="O133" s="23">
        <f>SUM('[1]Додаток№3-бюджет '!O150)</f>
        <v>17650600</v>
      </c>
      <c r="P133" s="23">
        <f>SUM('[1]Додаток№3-бюджет '!P150)</f>
        <v>7421276.2000000002</v>
      </c>
      <c r="Q133" s="23">
        <f>SUM('[1]Додаток№3-бюджет '!Q150)</f>
        <v>36094450</v>
      </c>
    </row>
    <row r="134" spans="1:17" s="10" customFormat="1" ht="75">
      <c r="A134" s="24" t="s">
        <v>307</v>
      </c>
      <c r="B134" s="24" t="s">
        <v>51</v>
      </c>
      <c r="C134" s="24" t="s">
        <v>52</v>
      </c>
      <c r="D134" s="38" t="s">
        <v>53</v>
      </c>
      <c r="E134" s="23">
        <f>'[1]Додаток№3-бюджет '!E152</f>
        <v>0</v>
      </c>
      <c r="F134" s="23">
        <f>'[1]Додаток№3-бюджет '!F152</f>
        <v>0</v>
      </c>
      <c r="G134" s="23">
        <f>'[1]Додаток№3-бюджет '!G152</f>
        <v>0</v>
      </c>
      <c r="H134" s="23">
        <f>'[1]Додаток№3-бюджет '!H152</f>
        <v>0</v>
      </c>
      <c r="I134" s="23"/>
      <c r="J134" s="23">
        <f>'[1]Додаток№3-бюджет '!J152</f>
        <v>51462962</v>
      </c>
      <c r="K134" s="23">
        <f>'[1]Додаток№3-бюджет '!K152</f>
        <v>0</v>
      </c>
      <c r="L134" s="23">
        <f>'[1]Додаток№3-бюджет '!L152</f>
        <v>0</v>
      </c>
      <c r="M134" s="23">
        <f>'[1]Додаток№3-бюджет '!M152</f>
        <v>0</v>
      </c>
      <c r="N134" s="23">
        <f>'[1]Додаток№3-бюджет '!N152</f>
        <v>51462962</v>
      </c>
      <c r="O134" s="23">
        <f>'[1]Додаток№3-бюджет '!O152</f>
        <v>51462962</v>
      </c>
      <c r="P134" s="23">
        <f>'[1]Додаток№3-бюджет '!P152</f>
        <v>49941362</v>
      </c>
      <c r="Q134" s="23">
        <f>'[1]Додаток№3-бюджет '!Q152</f>
        <v>51462962</v>
      </c>
    </row>
    <row r="135" spans="1:17" s="10" customFormat="1" ht="56.25">
      <c r="A135" s="24" t="s">
        <v>308</v>
      </c>
      <c r="B135" s="24" t="s">
        <v>309</v>
      </c>
      <c r="C135" s="24" t="s">
        <v>56</v>
      </c>
      <c r="D135" s="12" t="s">
        <v>310</v>
      </c>
      <c r="E135" s="23">
        <f>SUM('[1]Додаток№3-бюджет '!E153)</f>
        <v>738846.71</v>
      </c>
      <c r="F135" s="23">
        <f>SUM('[1]Додаток№3-бюджет '!F153)</f>
        <v>738846.71</v>
      </c>
      <c r="G135" s="23">
        <f>SUM('[1]Додаток№3-бюджет '!G153)</f>
        <v>447300</v>
      </c>
      <c r="H135" s="23">
        <f>SUM('[1]Додаток№3-бюджет '!H153)</f>
        <v>63822.17</v>
      </c>
      <c r="I135" s="23"/>
      <c r="J135" s="23">
        <f>SUM('[1]Додаток№3-бюджет '!J153)</f>
        <v>100000</v>
      </c>
      <c r="K135" s="23">
        <f>SUM('[1]Додаток№3-бюджет '!K153)</f>
        <v>0</v>
      </c>
      <c r="L135" s="23">
        <f>SUM('[1]Додаток№3-бюджет '!L153)</f>
        <v>0</v>
      </c>
      <c r="M135" s="23">
        <f>SUM('[1]Додаток№3-бюджет '!M153)</f>
        <v>0</v>
      </c>
      <c r="N135" s="23">
        <f>SUM('[1]Додаток№3-бюджет '!N153)</f>
        <v>100000</v>
      </c>
      <c r="O135" s="23">
        <f>SUM('[1]Додаток№3-бюджет '!O153)</f>
        <v>100000</v>
      </c>
      <c r="P135" s="23">
        <f>SUM('[1]Додаток№3-бюджет '!P153)</f>
        <v>100000</v>
      </c>
      <c r="Q135" s="23">
        <f>SUM('[1]Додаток№3-бюджет '!Q153)</f>
        <v>838846.71</v>
      </c>
    </row>
    <row r="136" spans="1:17" s="10" customFormat="1" ht="93.75">
      <c r="A136" s="24" t="s">
        <v>311</v>
      </c>
      <c r="B136" s="24" t="s">
        <v>122</v>
      </c>
      <c r="C136" s="24" t="s">
        <v>123</v>
      </c>
      <c r="D136" s="29" t="s">
        <v>124</v>
      </c>
      <c r="E136" s="23">
        <f>'[1]Додаток№3-бюджет '!E157</f>
        <v>0</v>
      </c>
      <c r="F136" s="23">
        <f>'[1]Додаток№3-бюджет '!F157</f>
        <v>0</v>
      </c>
      <c r="G136" s="23">
        <f>'[1]Додаток№3-бюджет '!G157</f>
        <v>0</v>
      </c>
      <c r="H136" s="23">
        <f>'[1]Додаток№3-бюджет '!H157</f>
        <v>0</v>
      </c>
      <c r="I136" s="23"/>
      <c r="J136" s="23">
        <f>'[1]Додаток№3-бюджет '!J157</f>
        <v>27705993.260000002</v>
      </c>
      <c r="K136" s="23">
        <f>'[1]Додаток№3-бюджет '!K157</f>
        <v>4446007</v>
      </c>
      <c r="L136" s="23">
        <f>'[1]Додаток№3-бюджет '!L157</f>
        <v>0</v>
      </c>
      <c r="M136" s="23">
        <f>'[1]Додаток№3-бюджет '!M157</f>
        <v>0</v>
      </c>
      <c r="N136" s="23">
        <f>'[1]Додаток№3-бюджет '!N157</f>
        <v>23259986.260000002</v>
      </c>
      <c r="O136" s="23">
        <f>'[1]Додаток№3-бюджет '!O157</f>
        <v>0</v>
      </c>
      <c r="P136" s="23">
        <f>'[1]Додаток№3-бюджет '!P157</f>
        <v>0</v>
      </c>
      <c r="Q136" s="23">
        <f>'[1]Додаток№3-бюджет '!Q157</f>
        <v>27705993.260000002</v>
      </c>
    </row>
    <row r="137" spans="1:17" s="10" customFormat="1" ht="225">
      <c r="A137" s="24" t="s">
        <v>312</v>
      </c>
      <c r="B137" s="24" t="s">
        <v>313</v>
      </c>
      <c r="C137" s="24" t="s">
        <v>67</v>
      </c>
      <c r="D137" s="29" t="s">
        <v>314</v>
      </c>
      <c r="E137" s="23">
        <f>'[1]Додаток№3-бюджет '!E158</f>
        <v>0</v>
      </c>
      <c r="F137" s="23">
        <f>'[1]Додаток№3-бюджет '!F158</f>
        <v>0</v>
      </c>
      <c r="G137" s="23">
        <f>'[1]Додаток№3-бюджет '!G158</f>
        <v>0</v>
      </c>
      <c r="H137" s="23">
        <f>'[1]Додаток№3-бюджет '!H158</f>
        <v>0</v>
      </c>
      <c r="I137" s="23">
        <f>'[1]Додаток№3-бюджет '!I158</f>
        <v>0</v>
      </c>
      <c r="J137" s="23">
        <f>'[1]Додаток№3-бюджет '!J158</f>
        <v>1000000</v>
      </c>
      <c r="K137" s="23">
        <f>'[1]Додаток№3-бюджет '!K158</f>
        <v>1000000</v>
      </c>
      <c r="L137" s="23">
        <f>'[1]Додаток№3-бюджет '!L158</f>
        <v>0</v>
      </c>
      <c r="M137" s="23">
        <f>'[1]Додаток№3-бюджет '!M158</f>
        <v>0</v>
      </c>
      <c r="N137" s="23">
        <f>'[1]Додаток№3-бюджет '!N158</f>
        <v>0</v>
      </c>
      <c r="O137" s="23">
        <f>'[1]Додаток№3-бюджет '!O158</f>
        <v>0</v>
      </c>
      <c r="P137" s="23">
        <f>'[1]Додаток№3-бюджет '!P158</f>
        <v>0</v>
      </c>
      <c r="Q137" s="23">
        <f>'[1]Додаток№3-бюджет '!Q158</f>
        <v>1000000</v>
      </c>
    </row>
    <row r="138" spans="1:17" s="10" customFormat="1" ht="20.25">
      <c r="A138" s="24" t="s">
        <v>315</v>
      </c>
      <c r="B138" s="24" t="s">
        <v>66</v>
      </c>
      <c r="C138" s="24" t="s">
        <v>67</v>
      </c>
      <c r="D138" s="40" t="s">
        <v>68</v>
      </c>
      <c r="E138" s="23">
        <f>SUM('[1]Додаток№3-бюджет '!E155)</f>
        <v>726347.33000000007</v>
      </c>
      <c r="F138" s="23">
        <f>SUM('[1]Додаток№3-бюджет '!F155)</f>
        <v>726347.33000000007</v>
      </c>
      <c r="G138" s="23">
        <f>SUM('[1]Додаток№3-бюджет '!G155)</f>
        <v>166918.72</v>
      </c>
      <c r="H138" s="23">
        <f>SUM('[1]Додаток№3-бюджет '!H155)</f>
        <v>6314.75</v>
      </c>
      <c r="I138" s="23"/>
      <c r="J138" s="23">
        <f>SUM('[1]Додаток№3-бюджет '!J155)</f>
        <v>0</v>
      </c>
      <c r="K138" s="23">
        <f>SUM('[1]Додаток№3-бюджет '!K155)</f>
        <v>0</v>
      </c>
      <c r="L138" s="23">
        <f>SUM('[1]Додаток№3-бюджет '!L155)</f>
        <v>0</v>
      </c>
      <c r="M138" s="23">
        <f>SUM('[1]Додаток№3-бюджет '!M155)</f>
        <v>0</v>
      </c>
      <c r="N138" s="23">
        <f>SUM('[1]Додаток№3-бюджет '!N155)</f>
        <v>0</v>
      </c>
      <c r="O138" s="23">
        <f>SUM('[1]Додаток№3-бюджет '!O155)</f>
        <v>0</v>
      </c>
      <c r="P138" s="23">
        <f>SUM('[1]Додаток№3-бюджет '!P155)</f>
        <v>0</v>
      </c>
      <c r="Q138" s="23">
        <f>SUM('[1]Додаток№3-бюджет '!Q155)</f>
        <v>726347.33000000007</v>
      </c>
    </row>
    <row r="139" spans="1:17" s="17" customFormat="1" ht="93.75">
      <c r="A139" s="13" t="s">
        <v>316</v>
      </c>
      <c r="B139" s="13"/>
      <c r="C139" s="13"/>
      <c r="D139" s="15" t="s">
        <v>317</v>
      </c>
      <c r="E139" s="16">
        <f>SUM(E140)</f>
        <v>8231759.0399999991</v>
      </c>
      <c r="F139" s="16">
        <f>SUM(F140)</f>
        <v>2058278.7599999998</v>
      </c>
      <c r="G139" s="16">
        <f t="shared" ref="G139:Q139" si="27">SUM(G140)</f>
        <v>1250565.1299999999</v>
      </c>
      <c r="H139" s="16">
        <f t="shared" si="27"/>
        <v>6477.88</v>
      </c>
      <c r="I139" s="16">
        <f t="shared" si="27"/>
        <v>6173480.2799999993</v>
      </c>
      <c r="J139" s="16">
        <f t="shared" si="27"/>
        <v>59402035.240000002</v>
      </c>
      <c r="K139" s="16">
        <f t="shared" si="27"/>
        <v>3104310.35</v>
      </c>
      <c r="L139" s="16">
        <f t="shared" si="27"/>
        <v>0</v>
      </c>
      <c r="M139" s="16">
        <f t="shared" si="27"/>
        <v>0</v>
      </c>
      <c r="N139" s="16">
        <f t="shared" si="27"/>
        <v>56297724.890000001</v>
      </c>
      <c r="O139" s="16">
        <f t="shared" si="27"/>
        <v>53014884.890000001</v>
      </c>
      <c r="P139" s="16">
        <f t="shared" si="27"/>
        <v>42496170</v>
      </c>
      <c r="Q139" s="16">
        <f t="shared" si="27"/>
        <v>67633794.280000001</v>
      </c>
    </row>
    <row r="140" spans="1:17" s="20" customFormat="1" ht="97.5">
      <c r="A140" s="14" t="s">
        <v>318</v>
      </c>
      <c r="B140" s="14"/>
      <c r="C140" s="14"/>
      <c r="D140" s="18" t="s">
        <v>317</v>
      </c>
      <c r="E140" s="19">
        <f t="shared" ref="E140:Q140" si="28">SUM(E141+E146+E151+E142+E147+E149+E150+E143+E148)</f>
        <v>8231759.0399999991</v>
      </c>
      <c r="F140" s="19">
        <f t="shared" si="28"/>
        <v>2058278.7599999998</v>
      </c>
      <c r="G140" s="19">
        <f t="shared" si="28"/>
        <v>1250565.1299999999</v>
      </c>
      <c r="H140" s="19">
        <f t="shared" si="28"/>
        <v>6477.88</v>
      </c>
      <c r="I140" s="19">
        <f t="shared" si="28"/>
        <v>6173480.2799999993</v>
      </c>
      <c r="J140" s="19">
        <f t="shared" si="28"/>
        <v>59402035.240000002</v>
      </c>
      <c r="K140" s="19">
        <f t="shared" si="28"/>
        <v>3104310.35</v>
      </c>
      <c r="L140" s="19">
        <f t="shared" si="28"/>
        <v>0</v>
      </c>
      <c r="M140" s="19">
        <f t="shared" si="28"/>
        <v>0</v>
      </c>
      <c r="N140" s="19">
        <f t="shared" si="28"/>
        <v>56297724.890000001</v>
      </c>
      <c r="O140" s="19">
        <f t="shared" si="28"/>
        <v>53014884.890000001</v>
      </c>
      <c r="P140" s="19">
        <f t="shared" si="28"/>
        <v>42496170</v>
      </c>
      <c r="Q140" s="19">
        <f t="shared" si="28"/>
        <v>67633794.280000001</v>
      </c>
    </row>
    <row r="141" spans="1:17" s="10" customFormat="1" ht="168.75">
      <c r="A141" s="24" t="s">
        <v>319</v>
      </c>
      <c r="B141" s="24" t="s">
        <v>29</v>
      </c>
      <c r="C141" s="24" t="s">
        <v>30</v>
      </c>
      <c r="D141" s="12" t="s">
        <v>79</v>
      </c>
      <c r="E141" s="23">
        <f>SUM('[1]Додаток№3-бюджет '!E160)</f>
        <v>1645132.47</v>
      </c>
      <c r="F141" s="23">
        <f>SUM('[1]Додаток№3-бюджет '!F160)</f>
        <v>1645132.47</v>
      </c>
      <c r="G141" s="23">
        <f>SUM('[1]Додаток№3-бюджет '!G160)</f>
        <v>1115735</v>
      </c>
      <c r="H141" s="23">
        <f>SUM('[1]Додаток№3-бюджет '!H160)</f>
        <v>0</v>
      </c>
      <c r="I141" s="23">
        <f>SUM('[1]Додаток№3-бюджет '!I160)</f>
        <v>0</v>
      </c>
      <c r="J141" s="23">
        <f>SUM('[1]Додаток№3-бюджет '!J160)</f>
        <v>70000</v>
      </c>
      <c r="K141" s="23">
        <f>SUM('[1]Додаток№3-бюджет '!K160)</f>
        <v>0</v>
      </c>
      <c r="L141" s="23">
        <f>SUM('[1]Додаток№3-бюджет '!L160)</f>
        <v>0</v>
      </c>
      <c r="M141" s="23">
        <f>SUM('[1]Додаток№3-бюджет '!M160)</f>
        <v>0</v>
      </c>
      <c r="N141" s="23">
        <f>SUM('[1]Додаток№3-бюджет '!N160)</f>
        <v>70000</v>
      </c>
      <c r="O141" s="23">
        <f>SUM('[1]Додаток№3-бюджет '!O160)</f>
        <v>70000</v>
      </c>
      <c r="P141" s="23">
        <f>SUM('[1]Додаток№3-бюджет '!P160)</f>
        <v>70000</v>
      </c>
      <c r="Q141" s="23">
        <f>SUM('[1]Додаток№3-бюджет '!Q160)</f>
        <v>1715132.47</v>
      </c>
    </row>
    <row r="142" spans="1:17" s="10" customFormat="1" ht="131.25">
      <c r="A142" s="24" t="s">
        <v>320</v>
      </c>
      <c r="B142" s="24" t="s">
        <v>321</v>
      </c>
      <c r="C142" s="24" t="s">
        <v>322</v>
      </c>
      <c r="D142" s="12" t="s">
        <v>323</v>
      </c>
      <c r="E142" s="23">
        <f>'[1]Додаток№3-бюджет '!E163</f>
        <v>5903081.5099999998</v>
      </c>
      <c r="F142" s="23">
        <f>'[1]Додаток№3-бюджет '!F163</f>
        <v>0</v>
      </c>
      <c r="G142" s="23">
        <f>'[1]Додаток№3-бюджет '!G163</f>
        <v>0</v>
      </c>
      <c r="H142" s="23">
        <f>'[1]Додаток№3-бюджет '!H163</f>
        <v>0</v>
      </c>
      <c r="I142" s="23">
        <f>'[1]Додаток№3-бюджет '!I163</f>
        <v>5903081.5099999998</v>
      </c>
      <c r="J142" s="23">
        <f>'[1]Додаток№3-бюджет '!J163</f>
        <v>6259356.54</v>
      </c>
      <c r="K142" s="23">
        <f>'[1]Додаток№3-бюджет '!K163</f>
        <v>0</v>
      </c>
      <c r="L142" s="23">
        <f>'[1]Додаток№3-бюджет '!L163</f>
        <v>0</v>
      </c>
      <c r="M142" s="23">
        <f>'[1]Додаток№3-бюджет '!M163</f>
        <v>0</v>
      </c>
      <c r="N142" s="23">
        <f>'[1]Додаток№3-бюджет '!N163</f>
        <v>6259356.54</v>
      </c>
      <c r="O142" s="23">
        <f>'[1]Додаток№3-бюджет '!O163</f>
        <v>6259356.54</v>
      </c>
      <c r="P142" s="23">
        <f>'[1]Додаток№3-бюджет '!P163</f>
        <v>5830676</v>
      </c>
      <c r="Q142" s="23">
        <f>'[1]Додаток№3-бюджет '!Q163</f>
        <v>12162438.050000001</v>
      </c>
    </row>
    <row r="143" spans="1:17" s="10" customFormat="1" ht="75">
      <c r="A143" s="24" t="s">
        <v>324</v>
      </c>
      <c r="B143" s="24"/>
      <c r="C143" s="24"/>
      <c r="D143" s="12" t="s">
        <v>325</v>
      </c>
      <c r="E143" s="23">
        <f t="shared" ref="E143:Q143" si="29">E144+E145</f>
        <v>0</v>
      </c>
      <c r="F143" s="23">
        <f t="shared" si="29"/>
        <v>0</v>
      </c>
      <c r="G143" s="23">
        <f t="shared" si="29"/>
        <v>0</v>
      </c>
      <c r="H143" s="23">
        <f t="shared" si="29"/>
        <v>0</v>
      </c>
      <c r="I143" s="23">
        <f t="shared" si="29"/>
        <v>0</v>
      </c>
      <c r="J143" s="23">
        <f t="shared" si="29"/>
        <v>35518280.350000001</v>
      </c>
      <c r="K143" s="23">
        <f t="shared" si="29"/>
        <v>0</v>
      </c>
      <c r="L143" s="23">
        <f t="shared" si="29"/>
        <v>0</v>
      </c>
      <c r="M143" s="23">
        <f t="shared" si="29"/>
        <v>0</v>
      </c>
      <c r="N143" s="23">
        <f t="shared" si="29"/>
        <v>35518280.350000001</v>
      </c>
      <c r="O143" s="23">
        <f t="shared" si="29"/>
        <v>35518280.350000001</v>
      </c>
      <c r="P143" s="23">
        <f>P144+P145</f>
        <v>25508146</v>
      </c>
      <c r="Q143" s="23">
        <f t="shared" si="29"/>
        <v>35518280.350000001</v>
      </c>
    </row>
    <row r="144" spans="1:17" s="28" customFormat="1" ht="75">
      <c r="A144" s="25" t="s">
        <v>326</v>
      </c>
      <c r="B144" s="25" t="s">
        <v>327</v>
      </c>
      <c r="C144" s="25" t="s">
        <v>322</v>
      </c>
      <c r="D144" s="30" t="s">
        <v>328</v>
      </c>
      <c r="E144" s="27">
        <f>'[1]Додаток№3-бюджет '!E164</f>
        <v>0</v>
      </c>
      <c r="F144" s="27">
        <f>'[1]Додаток№3-бюджет '!F164</f>
        <v>0</v>
      </c>
      <c r="G144" s="27">
        <f>'[1]Додаток№3-бюджет '!G164</f>
        <v>0</v>
      </c>
      <c r="H144" s="27">
        <f>'[1]Додаток№3-бюджет '!H164</f>
        <v>0</v>
      </c>
      <c r="I144" s="27">
        <f>'[1]Додаток№3-бюджет '!I164</f>
        <v>0</v>
      </c>
      <c r="J144" s="27">
        <f>'[1]Додаток№3-бюджет '!J164</f>
        <v>31888821.149999999</v>
      </c>
      <c r="K144" s="27">
        <f>'[1]Додаток№3-бюджет '!K164</f>
        <v>0</v>
      </c>
      <c r="L144" s="27">
        <f>'[1]Додаток№3-бюджет '!L164</f>
        <v>0</v>
      </c>
      <c r="M144" s="27">
        <f>'[1]Додаток№3-бюджет '!M164</f>
        <v>0</v>
      </c>
      <c r="N144" s="27">
        <f>'[1]Додаток№3-бюджет '!N164</f>
        <v>31888821.149999999</v>
      </c>
      <c r="O144" s="27">
        <f>'[1]Додаток№3-бюджет '!O164</f>
        <v>31888821.149999999</v>
      </c>
      <c r="P144" s="27">
        <f>'[1]Додаток№3-бюджет '!P164</f>
        <v>24008146</v>
      </c>
      <c r="Q144" s="27">
        <f>'[1]Додаток№3-бюджет '!Q164</f>
        <v>31888821.149999999</v>
      </c>
    </row>
    <row r="145" spans="1:17" s="28" customFormat="1" ht="138.75" customHeight="1">
      <c r="A145" s="25" t="s">
        <v>329</v>
      </c>
      <c r="B145" s="25" t="s">
        <v>330</v>
      </c>
      <c r="C145" s="25" t="s">
        <v>322</v>
      </c>
      <c r="D145" s="30" t="s">
        <v>331</v>
      </c>
      <c r="E145" s="27">
        <f>'[1]Додаток№3-бюджет '!E165</f>
        <v>0</v>
      </c>
      <c r="F145" s="27">
        <f>'[1]Додаток№3-бюджет '!F165</f>
        <v>0</v>
      </c>
      <c r="G145" s="27">
        <f>'[1]Додаток№3-бюджет '!G165</f>
        <v>0</v>
      </c>
      <c r="H145" s="27">
        <f>'[1]Додаток№3-бюджет '!H165</f>
        <v>0</v>
      </c>
      <c r="I145" s="27">
        <f>'[1]Додаток№3-бюджет '!I165</f>
        <v>0</v>
      </c>
      <c r="J145" s="27">
        <f>'[1]Додаток№3-бюджет '!J165</f>
        <v>3629459.2</v>
      </c>
      <c r="K145" s="27">
        <f>'[1]Додаток№3-бюджет '!K165</f>
        <v>0</v>
      </c>
      <c r="L145" s="27">
        <f>'[1]Додаток№3-бюджет '!L165</f>
        <v>0</v>
      </c>
      <c r="M145" s="27">
        <f>'[1]Додаток№3-бюджет '!M165</f>
        <v>0</v>
      </c>
      <c r="N145" s="27">
        <f>'[1]Додаток№3-бюджет '!N165</f>
        <v>3629459.2</v>
      </c>
      <c r="O145" s="27">
        <f>'[1]Додаток№3-бюджет '!O165</f>
        <v>3629459.2</v>
      </c>
      <c r="P145" s="27">
        <f>'[1]Додаток№3-бюджет '!P165</f>
        <v>1500000</v>
      </c>
      <c r="Q145" s="27">
        <f>'[1]Додаток№3-бюджет '!Q165</f>
        <v>3629459.2</v>
      </c>
    </row>
    <row r="146" spans="1:17" s="10" customFormat="1" ht="37.5">
      <c r="A146" s="24" t="s">
        <v>332</v>
      </c>
      <c r="B146" s="24" t="s">
        <v>284</v>
      </c>
      <c r="C146" s="24" t="s">
        <v>285</v>
      </c>
      <c r="D146" s="12" t="s">
        <v>286</v>
      </c>
      <c r="E146" s="23">
        <f>SUM('[1]Додаток№3-бюджет '!E166)</f>
        <v>232268.77</v>
      </c>
      <c r="F146" s="23">
        <f>SUM('[1]Додаток№3-бюджет '!F166)</f>
        <v>0</v>
      </c>
      <c r="G146" s="23">
        <f>SUM('[1]Додаток№3-бюджет '!G166)</f>
        <v>0</v>
      </c>
      <c r="H146" s="23">
        <f>SUM('[1]Додаток№3-бюджет '!H166)</f>
        <v>0</v>
      </c>
      <c r="I146" s="23">
        <f>SUM('[1]Додаток№3-бюджет '!I166)</f>
        <v>232268.77</v>
      </c>
      <c r="J146" s="23">
        <f>SUM('[1]Додаток№3-бюджет '!J166)</f>
        <v>3500417</v>
      </c>
      <c r="K146" s="23">
        <f>SUM('[1]Додаток№3-бюджет '!K166)</f>
        <v>0</v>
      </c>
      <c r="L146" s="23">
        <f>SUM('[1]Додаток№3-бюджет '!L166)</f>
        <v>0</v>
      </c>
      <c r="M146" s="23">
        <f>SUM('[1]Додаток№3-бюджет '!M166)</f>
        <v>0</v>
      </c>
      <c r="N146" s="23">
        <f>SUM('[1]Додаток№3-бюджет '!N166)</f>
        <v>3500417</v>
      </c>
      <c r="O146" s="23">
        <f>SUM('[1]Додаток№3-бюджет '!O166)</f>
        <v>3500417</v>
      </c>
      <c r="P146" s="23">
        <f>SUM('[1]Додаток№3-бюджет '!P166)</f>
        <v>3500417</v>
      </c>
      <c r="Q146" s="23">
        <f>SUM('[1]Додаток№3-бюджет '!Q166)</f>
        <v>3732685.77</v>
      </c>
    </row>
    <row r="147" spans="1:17" s="10" customFormat="1" ht="300.75" customHeight="1">
      <c r="A147" s="24" t="s">
        <v>333</v>
      </c>
      <c r="B147" s="24" t="s">
        <v>299</v>
      </c>
      <c r="C147" s="24" t="s">
        <v>285</v>
      </c>
      <c r="D147" s="12" t="s">
        <v>300</v>
      </c>
      <c r="E147" s="23">
        <f>'[1]Додаток№3-бюджет '!E167</f>
        <v>38130</v>
      </c>
      <c r="F147" s="23">
        <f>'[1]Додаток№3-бюджет '!F167</f>
        <v>0</v>
      </c>
      <c r="G147" s="23">
        <f>'[1]Додаток№3-бюджет '!G167</f>
        <v>0</v>
      </c>
      <c r="H147" s="23">
        <f>'[1]Додаток№3-бюджет '!H167</f>
        <v>0</v>
      </c>
      <c r="I147" s="23">
        <f>'[1]Додаток№3-бюджет '!I167</f>
        <v>38130</v>
      </c>
      <c r="J147" s="23">
        <f>'[1]Додаток№3-бюджет '!J167</f>
        <v>0</v>
      </c>
      <c r="K147" s="23">
        <f>'[1]Додаток№3-бюджет '!K167</f>
        <v>0</v>
      </c>
      <c r="L147" s="23">
        <f>'[1]Додаток№3-бюджет '!L167</f>
        <v>0</v>
      </c>
      <c r="M147" s="23">
        <f>'[1]Додаток№3-бюджет '!M167</f>
        <v>0</v>
      </c>
      <c r="N147" s="23">
        <f>'[1]Додаток№3-бюджет '!N167</f>
        <v>0</v>
      </c>
      <c r="O147" s="23">
        <f>'[1]Додаток№3-бюджет '!O167</f>
        <v>0</v>
      </c>
      <c r="P147" s="23">
        <f>'[1]Додаток№3-бюджет '!P167</f>
        <v>0</v>
      </c>
      <c r="Q147" s="23">
        <f>'[1]Додаток№3-бюджет '!Q167</f>
        <v>38130</v>
      </c>
    </row>
    <row r="148" spans="1:17" s="10" customFormat="1" ht="93.75">
      <c r="A148" s="24" t="s">
        <v>334</v>
      </c>
      <c r="B148" s="24" t="s">
        <v>288</v>
      </c>
      <c r="C148" s="24" t="s">
        <v>52</v>
      </c>
      <c r="D148" s="12" t="s">
        <v>289</v>
      </c>
      <c r="E148" s="23">
        <f>'[1]Додаток№3-бюджет '!E168</f>
        <v>0</v>
      </c>
      <c r="F148" s="23">
        <f>'[1]Додаток№3-бюджет '!F168</f>
        <v>0</v>
      </c>
      <c r="G148" s="23">
        <f>'[1]Додаток№3-бюджет '!G168</f>
        <v>0</v>
      </c>
      <c r="H148" s="23">
        <f>'[1]Додаток№3-бюджет '!H168</f>
        <v>0</v>
      </c>
      <c r="I148" s="23">
        <f>'[1]Додаток№3-бюджет '!I168</f>
        <v>0</v>
      </c>
      <c r="J148" s="23">
        <f>'[1]Додаток№3-бюджет '!J168</f>
        <v>1256621</v>
      </c>
      <c r="K148" s="23">
        <f>'[1]Додаток№3-бюджет '!K168</f>
        <v>0</v>
      </c>
      <c r="L148" s="23">
        <f>'[1]Додаток№3-бюджет '!L168</f>
        <v>0</v>
      </c>
      <c r="M148" s="23">
        <f>'[1]Додаток№3-бюджет '!M168</f>
        <v>0</v>
      </c>
      <c r="N148" s="23">
        <f>'[1]Додаток№3-бюджет '!N168</f>
        <v>1256621</v>
      </c>
      <c r="O148" s="23">
        <f>'[1]Додаток№3-бюджет '!O168</f>
        <v>1256621</v>
      </c>
      <c r="P148" s="23">
        <f>'[1]Додаток№3-бюджет '!P168</f>
        <v>1256621</v>
      </c>
      <c r="Q148" s="23">
        <f>'[1]Додаток№3-бюджет '!Q168</f>
        <v>1256621</v>
      </c>
    </row>
    <row r="149" spans="1:17" s="10" customFormat="1" ht="75">
      <c r="A149" s="24" t="s">
        <v>335</v>
      </c>
      <c r="B149" s="24" t="s">
        <v>51</v>
      </c>
      <c r="C149" s="24" t="s">
        <v>52</v>
      </c>
      <c r="D149" s="29" t="s">
        <v>53</v>
      </c>
      <c r="E149" s="23">
        <f>'[1]Додаток№3-бюджет '!E169</f>
        <v>0</v>
      </c>
      <c r="F149" s="23">
        <f>'[1]Додаток№3-бюджет '!F169</f>
        <v>0</v>
      </c>
      <c r="G149" s="23">
        <f>'[1]Додаток№3-бюджет '!G169</f>
        <v>0</v>
      </c>
      <c r="H149" s="23">
        <f>'[1]Додаток№3-бюджет '!H169</f>
        <v>0</v>
      </c>
      <c r="I149" s="23">
        <f>'[1]Додаток№3-бюджет '!I169</f>
        <v>0</v>
      </c>
      <c r="J149" s="23">
        <f>'[1]Додаток№3-бюджет '!J169</f>
        <v>6410210</v>
      </c>
      <c r="K149" s="23">
        <f>'[1]Додаток№3-бюджет '!K169</f>
        <v>0</v>
      </c>
      <c r="L149" s="23">
        <f>'[1]Додаток№3-бюджет '!L169</f>
        <v>0</v>
      </c>
      <c r="M149" s="23">
        <f>'[1]Додаток№3-бюджет '!M169</f>
        <v>0</v>
      </c>
      <c r="N149" s="23">
        <f>'[1]Додаток№3-бюджет '!N169</f>
        <v>6410210</v>
      </c>
      <c r="O149" s="23">
        <f>'[1]Додаток№3-бюджет '!O169</f>
        <v>6410210</v>
      </c>
      <c r="P149" s="23">
        <f>'[1]Додаток№3-бюджет '!P169</f>
        <v>6330310</v>
      </c>
      <c r="Q149" s="23">
        <f>'[1]Додаток№3-бюджет '!Q169</f>
        <v>6410210</v>
      </c>
    </row>
    <row r="150" spans="1:17" s="10" customFormat="1" ht="93.75">
      <c r="A150" s="24" t="s">
        <v>336</v>
      </c>
      <c r="B150" s="24" t="s">
        <v>122</v>
      </c>
      <c r="C150" s="24" t="s">
        <v>123</v>
      </c>
      <c r="D150" s="29" t="s">
        <v>124</v>
      </c>
      <c r="E150" s="23">
        <f>'[1]Додаток№3-бюджет '!E170</f>
        <v>0</v>
      </c>
      <c r="F150" s="23">
        <f>'[1]Додаток№3-бюджет '!F170</f>
        <v>0</v>
      </c>
      <c r="G150" s="23">
        <f>'[1]Додаток№3-бюджет '!G170</f>
        <v>0</v>
      </c>
      <c r="H150" s="23">
        <f>'[1]Додаток№3-бюджет '!H170</f>
        <v>0</v>
      </c>
      <c r="I150" s="23">
        <f>'[1]Додаток№3-бюджет '!I170</f>
        <v>0</v>
      </c>
      <c r="J150" s="23">
        <f>'[1]Додаток№3-бюджет '!J170</f>
        <v>6387150.3499999996</v>
      </c>
      <c r="K150" s="23">
        <f>'[1]Додаток№3-бюджет '!K170</f>
        <v>3104310.35</v>
      </c>
      <c r="L150" s="23">
        <f>'[1]Додаток№3-бюджет '!L170</f>
        <v>0</v>
      </c>
      <c r="M150" s="23">
        <f>'[1]Додаток№3-бюджет '!M170</f>
        <v>0</v>
      </c>
      <c r="N150" s="23">
        <f>'[1]Додаток№3-бюджет '!N170</f>
        <v>3282840</v>
      </c>
      <c r="O150" s="23">
        <f>'[1]Додаток№3-бюджет '!O170</f>
        <v>0</v>
      </c>
      <c r="P150" s="23">
        <f>'[1]Додаток№3-бюджет '!P170</f>
        <v>0</v>
      </c>
      <c r="Q150" s="23">
        <f>'[1]Додаток№3-бюджет '!Q170</f>
        <v>6387150.3499999996</v>
      </c>
    </row>
    <row r="151" spans="1:17" s="10" customFormat="1" ht="20.25">
      <c r="A151" s="24" t="s">
        <v>337</v>
      </c>
      <c r="B151" s="24" t="s">
        <v>66</v>
      </c>
      <c r="C151" s="24" t="s">
        <v>67</v>
      </c>
      <c r="D151" s="40" t="s">
        <v>338</v>
      </c>
      <c r="E151" s="23">
        <f>'[1]Додаток№3-бюджет '!E171</f>
        <v>413146.28999999992</v>
      </c>
      <c r="F151" s="23">
        <f>'[1]Додаток№3-бюджет '!F171</f>
        <v>413146.28999999992</v>
      </c>
      <c r="G151" s="23">
        <f>'[1]Додаток№3-бюджет '!G171</f>
        <v>134830.13</v>
      </c>
      <c r="H151" s="23">
        <f>'[1]Додаток№3-бюджет '!H171</f>
        <v>6477.88</v>
      </c>
      <c r="I151" s="23">
        <f>'[1]Додаток№3-бюджет '!I171</f>
        <v>0</v>
      </c>
      <c r="J151" s="23">
        <f>'[1]Додаток№3-бюджет '!J171</f>
        <v>0</v>
      </c>
      <c r="K151" s="23">
        <f>'[1]Додаток№3-бюджет '!K171</f>
        <v>0</v>
      </c>
      <c r="L151" s="23">
        <f>'[1]Додаток№3-бюджет '!L171</f>
        <v>0</v>
      </c>
      <c r="M151" s="23">
        <f>'[1]Додаток№3-бюджет '!M171</f>
        <v>0</v>
      </c>
      <c r="N151" s="23">
        <f>'[1]Додаток№3-бюджет '!N171</f>
        <v>0</v>
      </c>
      <c r="O151" s="23">
        <f>'[1]Додаток№3-бюджет '!O171</f>
        <v>0</v>
      </c>
      <c r="P151" s="23">
        <f>'[1]Додаток№3-бюджет '!P171</f>
        <v>0</v>
      </c>
      <c r="Q151" s="23">
        <f>'[1]Додаток№3-бюджет '!Q171</f>
        <v>413146.28999999992</v>
      </c>
    </row>
    <row r="152" spans="1:17" s="17" customFormat="1" ht="93.75">
      <c r="A152" s="13" t="s">
        <v>339</v>
      </c>
      <c r="B152" s="13"/>
      <c r="C152" s="13"/>
      <c r="D152" s="15" t="s">
        <v>340</v>
      </c>
      <c r="E152" s="16">
        <f>SUM(E153)</f>
        <v>524996.63</v>
      </c>
      <c r="F152" s="16">
        <f>SUM(F153)</f>
        <v>524996.63</v>
      </c>
      <c r="G152" s="16">
        <f t="shared" ref="G152:Q152" si="30">SUM(G153)</f>
        <v>358439.37</v>
      </c>
      <c r="H152" s="16">
        <f t="shared" si="30"/>
        <v>0</v>
      </c>
      <c r="I152" s="16"/>
      <c r="J152" s="16">
        <f t="shared" si="30"/>
        <v>190835637.38</v>
      </c>
      <c r="K152" s="16">
        <f t="shared" si="30"/>
        <v>0</v>
      </c>
      <c r="L152" s="16">
        <f t="shared" si="30"/>
        <v>0</v>
      </c>
      <c r="M152" s="16">
        <f t="shared" si="30"/>
        <v>0</v>
      </c>
      <c r="N152" s="16">
        <f t="shared" si="30"/>
        <v>190835637.38</v>
      </c>
      <c r="O152" s="16">
        <f t="shared" si="30"/>
        <v>143627764.42999998</v>
      </c>
      <c r="P152" s="16">
        <f t="shared" si="30"/>
        <v>50112207.049999997</v>
      </c>
      <c r="Q152" s="16">
        <f t="shared" si="30"/>
        <v>191360634.00999999</v>
      </c>
    </row>
    <row r="153" spans="1:17" s="20" customFormat="1" ht="97.5">
      <c r="A153" s="14" t="s">
        <v>341</v>
      </c>
      <c r="B153" s="14"/>
      <c r="C153" s="14"/>
      <c r="D153" s="18" t="s">
        <v>340</v>
      </c>
      <c r="E153" s="19">
        <f t="shared" ref="E153:Q153" si="31">E154+E161+E163+E166+E160+E165+E155+E156+E157+E158+E159+E164+E167</f>
        <v>524996.63</v>
      </c>
      <c r="F153" s="19">
        <f t="shared" si="31"/>
        <v>524996.63</v>
      </c>
      <c r="G153" s="19">
        <f t="shared" si="31"/>
        <v>358439.37</v>
      </c>
      <c r="H153" s="19">
        <f t="shared" si="31"/>
        <v>0</v>
      </c>
      <c r="I153" s="19">
        <f t="shared" si="31"/>
        <v>0</v>
      </c>
      <c r="J153" s="19">
        <f t="shared" si="31"/>
        <v>190835637.38</v>
      </c>
      <c r="K153" s="19">
        <f t="shared" si="31"/>
        <v>0</v>
      </c>
      <c r="L153" s="19">
        <f t="shared" si="31"/>
        <v>0</v>
      </c>
      <c r="M153" s="19">
        <f t="shared" si="31"/>
        <v>0</v>
      </c>
      <c r="N153" s="19">
        <f t="shared" si="31"/>
        <v>190835637.38</v>
      </c>
      <c r="O153" s="19">
        <f t="shared" si="31"/>
        <v>143627764.42999998</v>
      </c>
      <c r="P153" s="19">
        <f t="shared" si="31"/>
        <v>50112207.049999997</v>
      </c>
      <c r="Q153" s="19">
        <f t="shared" si="31"/>
        <v>191360634.00999999</v>
      </c>
    </row>
    <row r="154" spans="1:17" s="10" customFormat="1" ht="168.75">
      <c r="A154" s="24" t="s">
        <v>342</v>
      </c>
      <c r="B154" s="24" t="s">
        <v>29</v>
      </c>
      <c r="C154" s="24" t="s">
        <v>30</v>
      </c>
      <c r="D154" s="12" t="s">
        <v>79</v>
      </c>
      <c r="E154" s="23">
        <f>SUM('[1]Додаток№3-бюджет '!E174)</f>
        <v>524996.63</v>
      </c>
      <c r="F154" s="23">
        <f>SUM('[1]Додаток№3-бюджет '!F174)</f>
        <v>524996.63</v>
      </c>
      <c r="G154" s="23">
        <f>SUM('[1]Додаток№3-бюджет '!G174)</f>
        <v>358439.37</v>
      </c>
      <c r="H154" s="23">
        <f>SUM('[1]Додаток№3-бюджет '!H174)</f>
        <v>0</v>
      </c>
      <c r="I154" s="23"/>
      <c r="J154" s="23">
        <f>SUM('[1]Додаток№3-бюджет '!J174)</f>
        <v>0</v>
      </c>
      <c r="K154" s="23">
        <f>SUM('[1]Додаток№3-бюджет '!K174)</f>
        <v>0</v>
      </c>
      <c r="L154" s="23">
        <f>SUM('[1]Додаток№3-бюджет '!L174)</f>
        <v>0</v>
      </c>
      <c r="M154" s="23">
        <f>SUM('[1]Додаток№3-бюджет '!M174)</f>
        <v>0</v>
      </c>
      <c r="N154" s="23">
        <f>SUM('[1]Додаток№3-бюджет '!N174)</f>
        <v>0</v>
      </c>
      <c r="O154" s="23">
        <f>SUM('[1]Додаток№3-бюджет '!O174)</f>
        <v>0</v>
      </c>
      <c r="P154" s="23">
        <f>SUM('[1]Додаток№3-бюджет '!P174)</f>
        <v>0</v>
      </c>
      <c r="Q154" s="23">
        <f>SUM('[1]Додаток№3-бюджет '!Q174)</f>
        <v>524996.63</v>
      </c>
    </row>
    <row r="155" spans="1:17" s="10" customFormat="1" ht="20.25">
      <c r="A155" s="24" t="s">
        <v>343</v>
      </c>
      <c r="B155" s="24" t="s">
        <v>81</v>
      </c>
      <c r="C155" s="24" t="s">
        <v>82</v>
      </c>
      <c r="D155" s="12" t="s">
        <v>83</v>
      </c>
      <c r="E155" s="23">
        <f>'[1]Додаток№3-бюджет '!E176</f>
        <v>0</v>
      </c>
      <c r="F155" s="23">
        <f>'[1]Додаток№3-бюджет '!F176</f>
        <v>0</v>
      </c>
      <c r="G155" s="23">
        <f>'[1]Додаток№3-бюджет '!G176</f>
        <v>0</v>
      </c>
      <c r="H155" s="23">
        <f>'[1]Додаток№3-бюджет '!H176</f>
        <v>0</v>
      </c>
      <c r="I155" s="23"/>
      <c r="J155" s="23">
        <f>'[1]Додаток№3-бюджет '!J176</f>
        <v>65000</v>
      </c>
      <c r="K155" s="23">
        <f>'[1]Додаток№3-бюджет '!K176</f>
        <v>0</v>
      </c>
      <c r="L155" s="23">
        <f>'[1]Додаток№3-бюджет '!L176</f>
        <v>0</v>
      </c>
      <c r="M155" s="23">
        <f>'[1]Додаток№3-бюджет '!M176</f>
        <v>0</v>
      </c>
      <c r="N155" s="23">
        <f>'[1]Додаток№3-бюджет '!N176</f>
        <v>65000</v>
      </c>
      <c r="O155" s="23">
        <f>'[1]Додаток№3-бюджет '!O176</f>
        <v>65000</v>
      </c>
      <c r="P155" s="23">
        <f>'[1]Додаток№3-бюджет '!P176</f>
        <v>0</v>
      </c>
      <c r="Q155" s="23">
        <f>'[1]Додаток№3-бюджет '!Q176</f>
        <v>65000</v>
      </c>
    </row>
    <row r="156" spans="1:17" s="10" customFormat="1" ht="281.25">
      <c r="A156" s="24" t="s">
        <v>344</v>
      </c>
      <c r="B156" s="24" t="s">
        <v>85</v>
      </c>
      <c r="C156" s="24" t="s">
        <v>86</v>
      </c>
      <c r="D156" s="12" t="s">
        <v>87</v>
      </c>
      <c r="E156" s="23">
        <f>'[1]Додаток№3-бюджет '!E177</f>
        <v>0</v>
      </c>
      <c r="F156" s="23">
        <f>'[1]Додаток№3-бюджет '!F177</f>
        <v>0</v>
      </c>
      <c r="G156" s="23">
        <f>'[1]Додаток№3-бюджет '!G177</f>
        <v>0</v>
      </c>
      <c r="H156" s="23">
        <f>'[1]Додаток№3-бюджет '!H177</f>
        <v>0</v>
      </c>
      <c r="I156" s="23"/>
      <c r="J156" s="23">
        <f>'[1]Додаток№3-бюджет '!J177</f>
        <v>167000</v>
      </c>
      <c r="K156" s="23">
        <f>'[1]Додаток№3-бюджет '!K177</f>
        <v>0</v>
      </c>
      <c r="L156" s="23">
        <f>'[1]Додаток№3-бюджет '!L177</f>
        <v>0</v>
      </c>
      <c r="M156" s="23">
        <f>'[1]Додаток№3-бюджет '!M177</f>
        <v>0</v>
      </c>
      <c r="N156" s="23">
        <f>'[1]Додаток№3-бюджет '!N177</f>
        <v>167000</v>
      </c>
      <c r="O156" s="23">
        <f>'[1]Додаток№3-бюджет '!O177</f>
        <v>167000</v>
      </c>
      <c r="P156" s="23">
        <f>'[1]Додаток№3-бюджет '!P177</f>
        <v>0</v>
      </c>
      <c r="Q156" s="23">
        <f>'[1]Додаток№3-бюджет '!Q177</f>
        <v>167000</v>
      </c>
    </row>
    <row r="157" spans="1:17" s="10" customFormat="1" ht="150">
      <c r="A157" s="24" t="s">
        <v>345</v>
      </c>
      <c r="B157" s="24" t="s">
        <v>92</v>
      </c>
      <c r="C157" s="24" t="s">
        <v>93</v>
      </c>
      <c r="D157" s="12" t="s">
        <v>94</v>
      </c>
      <c r="E157" s="23">
        <f>'[1]Додаток№3-бюджет '!E178</f>
        <v>0</v>
      </c>
      <c r="F157" s="23">
        <f>'[1]Додаток№3-бюджет '!F178</f>
        <v>0</v>
      </c>
      <c r="G157" s="23">
        <f>'[1]Додаток№3-бюджет '!G178</f>
        <v>0</v>
      </c>
      <c r="H157" s="23">
        <f>'[1]Додаток№3-бюджет '!H178</f>
        <v>0</v>
      </c>
      <c r="I157" s="23"/>
      <c r="J157" s="23">
        <f>'[1]Додаток№3-бюджет '!J178</f>
        <v>30000</v>
      </c>
      <c r="K157" s="23">
        <f>'[1]Додаток№3-бюджет '!K178</f>
        <v>0</v>
      </c>
      <c r="L157" s="23">
        <f>'[1]Додаток№3-бюджет '!L178</f>
        <v>0</v>
      </c>
      <c r="M157" s="23">
        <f>'[1]Додаток№3-бюджет '!M178</f>
        <v>0</v>
      </c>
      <c r="N157" s="23">
        <f>'[1]Додаток№3-бюджет '!N178</f>
        <v>30000</v>
      </c>
      <c r="O157" s="23">
        <f>'[1]Додаток№3-бюджет '!O178</f>
        <v>30000</v>
      </c>
      <c r="P157" s="23">
        <f>'[1]Додаток№3-бюджет '!P178</f>
        <v>0</v>
      </c>
      <c r="Q157" s="23">
        <f>'[1]Додаток№3-бюджет '!Q178</f>
        <v>30000</v>
      </c>
    </row>
    <row r="158" spans="1:17" s="10" customFormat="1" ht="93.75">
      <c r="A158" s="24" t="s">
        <v>346</v>
      </c>
      <c r="B158" s="24" t="s">
        <v>173</v>
      </c>
      <c r="C158" s="24" t="s">
        <v>174</v>
      </c>
      <c r="D158" s="12" t="s">
        <v>175</v>
      </c>
      <c r="E158" s="23">
        <f>'[1]Додаток№3-бюджет '!E179</f>
        <v>0</v>
      </c>
      <c r="F158" s="23">
        <f>'[1]Додаток№3-бюджет '!F179</f>
        <v>0</v>
      </c>
      <c r="G158" s="23">
        <f>'[1]Додаток№3-бюджет '!G179</f>
        <v>0</v>
      </c>
      <c r="H158" s="23">
        <f>'[1]Додаток№3-бюджет '!H179</f>
        <v>0</v>
      </c>
      <c r="I158" s="23"/>
      <c r="J158" s="23">
        <f>'[1]Додаток№3-бюджет '!J179</f>
        <v>13000</v>
      </c>
      <c r="K158" s="23">
        <f>'[1]Додаток№3-бюджет '!K179</f>
        <v>0</v>
      </c>
      <c r="L158" s="23">
        <f>'[1]Додаток№3-бюджет '!L179</f>
        <v>0</v>
      </c>
      <c r="M158" s="23">
        <f>'[1]Додаток№3-бюджет '!M179</f>
        <v>0</v>
      </c>
      <c r="N158" s="23">
        <f>'[1]Додаток№3-бюджет '!N179</f>
        <v>13000</v>
      </c>
      <c r="O158" s="23">
        <f>'[1]Додаток№3-бюджет '!O179</f>
        <v>13000</v>
      </c>
      <c r="P158" s="23">
        <f>'[1]Додаток№3-бюджет '!P179</f>
        <v>0</v>
      </c>
      <c r="Q158" s="23">
        <f>'[1]Додаток№3-бюджет '!Q179</f>
        <v>13000</v>
      </c>
    </row>
    <row r="159" spans="1:17" s="10" customFormat="1" ht="75">
      <c r="A159" s="24" t="s">
        <v>347</v>
      </c>
      <c r="B159" s="24" t="s">
        <v>145</v>
      </c>
      <c r="C159" s="24" t="s">
        <v>133</v>
      </c>
      <c r="D159" s="12" t="s">
        <v>146</v>
      </c>
      <c r="E159" s="23">
        <f>'[1]Додаток№3-бюджет '!E180</f>
        <v>0</v>
      </c>
      <c r="F159" s="23">
        <f>'[1]Додаток№3-бюджет '!F180</f>
        <v>0</v>
      </c>
      <c r="G159" s="23">
        <f>'[1]Додаток№3-бюджет '!G180</f>
        <v>0</v>
      </c>
      <c r="H159" s="23">
        <f>'[1]Додаток№3-бюджет '!H180</f>
        <v>0</v>
      </c>
      <c r="I159" s="23"/>
      <c r="J159" s="23">
        <f>'[1]Додаток№3-бюджет '!J180</f>
        <v>1035902.85</v>
      </c>
      <c r="K159" s="23">
        <f>'[1]Додаток№3-бюджет '!K180</f>
        <v>0</v>
      </c>
      <c r="L159" s="23">
        <f>'[1]Додаток№3-бюджет '!L180</f>
        <v>0</v>
      </c>
      <c r="M159" s="23">
        <f>'[1]Додаток№3-бюджет '!M180</f>
        <v>0</v>
      </c>
      <c r="N159" s="23">
        <f>'[1]Додаток№3-бюджет '!N180</f>
        <v>1035902.85</v>
      </c>
      <c r="O159" s="23">
        <f>'[1]Додаток№3-бюджет '!O180</f>
        <v>1035902.85</v>
      </c>
      <c r="P159" s="23">
        <f>'[1]Додаток№3-бюджет '!P180</f>
        <v>1010448.15</v>
      </c>
      <c r="Q159" s="23">
        <f>'[1]Додаток№3-бюджет '!Q180</f>
        <v>1035902.85</v>
      </c>
    </row>
    <row r="160" spans="1:17" s="10" customFormat="1" ht="37.5">
      <c r="A160" s="24" t="s">
        <v>348</v>
      </c>
      <c r="B160" s="24" t="s">
        <v>284</v>
      </c>
      <c r="C160" s="24" t="s">
        <v>285</v>
      </c>
      <c r="D160" s="12" t="s">
        <v>286</v>
      </c>
      <c r="E160" s="23">
        <f>'[1]Додаток№3-бюджет '!E181</f>
        <v>0</v>
      </c>
      <c r="F160" s="23">
        <f>'[1]Додаток№3-бюджет '!F181</f>
        <v>0</v>
      </c>
      <c r="G160" s="23">
        <f>'[1]Додаток№3-бюджет '!G181</f>
        <v>0</v>
      </c>
      <c r="H160" s="23">
        <f>'[1]Додаток№3-бюджет '!H181</f>
        <v>0</v>
      </c>
      <c r="I160" s="23"/>
      <c r="J160" s="23">
        <f>'[1]Додаток№3-бюджет '!J181</f>
        <v>155000</v>
      </c>
      <c r="K160" s="23">
        <f>'[1]Додаток№3-бюджет '!K181</f>
        <v>0</v>
      </c>
      <c r="L160" s="23">
        <f>'[1]Додаток№3-бюджет '!L181</f>
        <v>0</v>
      </c>
      <c r="M160" s="23">
        <f>'[1]Додаток№3-бюджет '!M181</f>
        <v>0</v>
      </c>
      <c r="N160" s="23">
        <f>'[1]Додаток№3-бюджет '!N181</f>
        <v>155000</v>
      </c>
      <c r="O160" s="23">
        <f>'[1]Додаток№3-бюджет '!O181</f>
        <v>155000</v>
      </c>
      <c r="P160" s="23">
        <f>'[1]Додаток№3-бюджет '!P181</f>
        <v>155000</v>
      </c>
      <c r="Q160" s="23">
        <f>'[1]Додаток№3-бюджет '!Q181</f>
        <v>155000</v>
      </c>
    </row>
    <row r="161" spans="1:17" s="10" customFormat="1" ht="56.25">
      <c r="A161" s="24" t="s">
        <v>349</v>
      </c>
      <c r="B161" s="24"/>
      <c r="C161" s="24"/>
      <c r="D161" s="29" t="s">
        <v>112</v>
      </c>
      <c r="E161" s="23">
        <f t="shared" ref="E161:Q161" si="32">E162</f>
        <v>0</v>
      </c>
      <c r="F161" s="23">
        <f>F162</f>
        <v>0</v>
      </c>
      <c r="G161" s="23">
        <f t="shared" si="32"/>
        <v>0</v>
      </c>
      <c r="H161" s="23">
        <f t="shared" si="32"/>
        <v>0</v>
      </c>
      <c r="I161" s="23"/>
      <c r="J161" s="23">
        <f t="shared" si="32"/>
        <v>77139.3</v>
      </c>
      <c r="K161" s="23">
        <f t="shared" si="32"/>
        <v>0</v>
      </c>
      <c r="L161" s="23">
        <f t="shared" si="32"/>
        <v>0</v>
      </c>
      <c r="M161" s="23">
        <f t="shared" si="32"/>
        <v>0</v>
      </c>
      <c r="N161" s="23">
        <f t="shared" si="32"/>
        <v>77139.3</v>
      </c>
      <c r="O161" s="23">
        <f t="shared" si="32"/>
        <v>77139.3</v>
      </c>
      <c r="P161" s="23">
        <f>P162</f>
        <v>0</v>
      </c>
      <c r="Q161" s="23">
        <f t="shared" si="32"/>
        <v>77139.3</v>
      </c>
    </row>
    <row r="162" spans="1:17" s="10" customFormat="1" ht="150">
      <c r="A162" s="25" t="s">
        <v>350</v>
      </c>
      <c r="B162" s="25" t="s">
        <v>114</v>
      </c>
      <c r="C162" s="25" t="s">
        <v>115</v>
      </c>
      <c r="D162" s="30" t="s">
        <v>116</v>
      </c>
      <c r="E162" s="23">
        <f>'[1]Додаток№3-бюджет '!E184</f>
        <v>0</v>
      </c>
      <c r="F162" s="23">
        <f>'[1]Додаток№3-бюджет '!F184</f>
        <v>0</v>
      </c>
      <c r="G162" s="23">
        <f>'[1]Додаток№3-бюджет '!G184</f>
        <v>0</v>
      </c>
      <c r="H162" s="23">
        <f>'[1]Додаток№3-бюджет '!H184</f>
        <v>0</v>
      </c>
      <c r="I162" s="23"/>
      <c r="J162" s="23">
        <f>'[1]Додаток№3-бюджет '!J184</f>
        <v>77139.3</v>
      </c>
      <c r="K162" s="23">
        <f>'[1]Додаток№3-бюджет '!K184</f>
        <v>0</v>
      </c>
      <c r="L162" s="23">
        <f>'[1]Додаток№3-бюджет '!L184</f>
        <v>0</v>
      </c>
      <c r="M162" s="23">
        <f>'[1]Додаток№3-бюджет '!M184</f>
        <v>0</v>
      </c>
      <c r="N162" s="23">
        <f>'[1]Додаток№3-бюджет '!N184</f>
        <v>77139.3</v>
      </c>
      <c r="O162" s="23">
        <f>'[1]Додаток№3-бюджет '!O184</f>
        <v>77139.3</v>
      </c>
      <c r="P162" s="23">
        <f>'[1]Додаток№3-бюджет '!P184</f>
        <v>0</v>
      </c>
      <c r="Q162" s="23">
        <f>'[1]Додаток№3-бюджет '!Q184</f>
        <v>77139.3</v>
      </c>
    </row>
    <row r="163" spans="1:17" s="10" customFormat="1" ht="93.75">
      <c r="A163" s="24" t="s">
        <v>351</v>
      </c>
      <c r="B163" s="24" t="s">
        <v>288</v>
      </c>
      <c r="C163" s="24" t="s">
        <v>52</v>
      </c>
      <c r="D163" s="29" t="s">
        <v>289</v>
      </c>
      <c r="E163" s="23">
        <f>'[1]Додаток№3-бюджет '!E185</f>
        <v>0</v>
      </c>
      <c r="F163" s="23">
        <f>'[1]Додаток№3-бюджет '!F185</f>
        <v>0</v>
      </c>
      <c r="G163" s="23">
        <f>'[1]Додаток№3-бюджет '!G185</f>
        <v>0</v>
      </c>
      <c r="H163" s="23">
        <f>'[1]Додаток№3-бюджет '!H185</f>
        <v>0</v>
      </c>
      <c r="I163" s="23"/>
      <c r="J163" s="23">
        <f>'[1]Додаток№3-бюджет '!J185</f>
        <v>7970498.6399999997</v>
      </c>
      <c r="K163" s="23">
        <f>'[1]Додаток№3-бюджет '!K185</f>
        <v>0</v>
      </c>
      <c r="L163" s="23">
        <f>'[1]Додаток№3-бюджет '!L185</f>
        <v>0</v>
      </c>
      <c r="M163" s="23">
        <f>'[1]Додаток№3-бюджет '!M185</f>
        <v>0</v>
      </c>
      <c r="N163" s="23">
        <f>'[1]Додаток№3-бюджет '!N185</f>
        <v>7970498.6399999997</v>
      </c>
      <c r="O163" s="23">
        <f>'[1]Додаток№3-бюджет '!O185</f>
        <v>7970498.6399999997</v>
      </c>
      <c r="P163" s="23">
        <f>'[1]Додаток№3-бюджет '!P185</f>
        <v>6576514.7199999997</v>
      </c>
      <c r="Q163" s="23">
        <f>'[1]Додаток№3-бюджет '!Q185</f>
        <v>7970498.6399999997</v>
      </c>
    </row>
    <row r="164" spans="1:17" s="10" customFormat="1" ht="75">
      <c r="A164" s="24" t="s">
        <v>352</v>
      </c>
      <c r="B164" s="24" t="s">
        <v>39</v>
      </c>
      <c r="C164" s="24" t="s">
        <v>40</v>
      </c>
      <c r="D164" s="12" t="s">
        <v>41</v>
      </c>
      <c r="E164" s="23">
        <f>'[1]Додаток№3-бюджет '!E186</f>
        <v>0</v>
      </c>
      <c r="F164" s="23">
        <f>'[1]Додаток№3-бюджет '!F186</f>
        <v>0</v>
      </c>
      <c r="G164" s="23">
        <f>'[1]Додаток№3-бюджет '!G186</f>
        <v>0</v>
      </c>
      <c r="H164" s="23">
        <f>'[1]Додаток№3-бюджет '!H186</f>
        <v>0</v>
      </c>
      <c r="I164" s="23"/>
      <c r="J164" s="23">
        <f>'[1]Додаток№3-бюджет '!J186</f>
        <v>206772</v>
      </c>
      <c r="K164" s="23">
        <f>'[1]Додаток№3-бюджет '!K186</f>
        <v>0</v>
      </c>
      <c r="L164" s="23">
        <f>'[1]Додаток№3-бюджет '!L186</f>
        <v>0</v>
      </c>
      <c r="M164" s="23">
        <f>'[1]Додаток№3-бюджет '!M186</f>
        <v>0</v>
      </c>
      <c r="N164" s="23">
        <f>'[1]Додаток№3-бюджет '!N186</f>
        <v>206772</v>
      </c>
      <c r="O164" s="23">
        <f>'[1]Додаток№3-бюджет '!O186</f>
        <v>206772</v>
      </c>
      <c r="P164" s="23">
        <f>'[1]Додаток№3-бюджет '!P186</f>
        <v>0</v>
      </c>
      <c r="Q164" s="23">
        <f>'[1]Додаток№3-бюджет '!Q186</f>
        <v>206772</v>
      </c>
    </row>
    <row r="165" spans="1:17" s="10" customFormat="1" ht="56.25">
      <c r="A165" s="24" t="s">
        <v>353</v>
      </c>
      <c r="B165" s="24" t="s">
        <v>43</v>
      </c>
      <c r="C165" s="24" t="s">
        <v>44</v>
      </c>
      <c r="D165" s="29" t="s">
        <v>45</v>
      </c>
      <c r="E165" s="23">
        <f>'[1]Додаток№3-бюджет '!E187</f>
        <v>0</v>
      </c>
      <c r="F165" s="23">
        <f>'[1]Додаток№3-бюджет '!F187</f>
        <v>0</v>
      </c>
      <c r="G165" s="23">
        <f>'[1]Додаток№3-бюджет '!G187</f>
        <v>0</v>
      </c>
      <c r="H165" s="23">
        <f>'[1]Додаток№3-бюджет '!H187</f>
        <v>0</v>
      </c>
      <c r="I165" s="23"/>
      <c r="J165" s="23">
        <f>'[1]Додаток№3-бюджет '!J187</f>
        <v>179409973.46000001</v>
      </c>
      <c r="K165" s="23">
        <f>'[1]Додаток№3-бюджет '!K187</f>
        <v>0</v>
      </c>
      <c r="L165" s="23">
        <f>'[1]Додаток№3-бюджет '!L187</f>
        <v>0</v>
      </c>
      <c r="M165" s="23">
        <f>'[1]Додаток№3-бюджет '!M187</f>
        <v>0</v>
      </c>
      <c r="N165" s="23">
        <f>'[1]Додаток№3-бюджет '!N187</f>
        <v>179409973.46000001</v>
      </c>
      <c r="O165" s="23">
        <f>'[1]Додаток№3-бюджет '!O187</f>
        <v>132909973.45999999</v>
      </c>
      <c r="P165" s="23">
        <f>'[1]Додаток№3-бюджет '!P187</f>
        <v>41765266</v>
      </c>
      <c r="Q165" s="23">
        <f>'[1]Додаток№3-бюджет '!Q187</f>
        <v>179409973.46000001</v>
      </c>
    </row>
    <row r="166" spans="1:17" s="10" customFormat="1" ht="20.25">
      <c r="A166" s="24" t="s">
        <v>354</v>
      </c>
      <c r="B166" s="24" t="s">
        <v>66</v>
      </c>
      <c r="C166" s="24" t="s">
        <v>67</v>
      </c>
      <c r="D166" s="40" t="s">
        <v>68</v>
      </c>
      <c r="E166" s="23">
        <f>'[1]Додаток№3-бюджет '!E190</f>
        <v>0</v>
      </c>
      <c r="F166" s="23">
        <f>'[1]Додаток№3-бюджет '!F190</f>
        <v>0</v>
      </c>
      <c r="G166" s="23">
        <f>'[1]Додаток№3-бюджет '!G190</f>
        <v>0</v>
      </c>
      <c r="H166" s="23">
        <f>'[1]Додаток№3-бюджет '!H190</f>
        <v>0</v>
      </c>
      <c r="I166" s="23"/>
      <c r="J166" s="23">
        <f>'[1]Додаток№3-бюджет '!J190</f>
        <v>997478.18</v>
      </c>
      <c r="K166" s="23">
        <f>'[1]Додаток№3-бюджет '!K190</f>
        <v>0</v>
      </c>
      <c r="L166" s="23">
        <f>'[1]Додаток№3-бюджет '!L190</f>
        <v>0</v>
      </c>
      <c r="M166" s="23">
        <f>'[1]Додаток№3-бюджет '!M190</f>
        <v>0</v>
      </c>
      <c r="N166" s="23">
        <f>'[1]Додаток№3-бюджет '!N190</f>
        <v>997478.18</v>
      </c>
      <c r="O166" s="23">
        <f>'[1]Додаток№3-бюджет '!O190</f>
        <v>997478.18</v>
      </c>
      <c r="P166" s="23">
        <f>'[1]Додаток№3-бюджет '!P190</f>
        <v>604978.18000000005</v>
      </c>
      <c r="Q166" s="23">
        <f>'[1]Додаток№3-бюджет '!Q190</f>
        <v>997478.18</v>
      </c>
    </row>
    <row r="167" spans="1:17" s="10" customFormat="1" ht="225">
      <c r="A167" s="24" t="s">
        <v>355</v>
      </c>
      <c r="B167" s="24" t="s">
        <v>313</v>
      </c>
      <c r="C167" s="24" t="s">
        <v>67</v>
      </c>
      <c r="D167" s="29" t="s">
        <v>314</v>
      </c>
      <c r="E167" s="23">
        <f>'[1]Додаток№3-бюджет '!E189</f>
        <v>0</v>
      </c>
      <c r="F167" s="23">
        <f>'[1]Додаток№3-бюджет '!F189</f>
        <v>0</v>
      </c>
      <c r="G167" s="23">
        <f>'[1]Додаток№3-бюджет '!G189</f>
        <v>0</v>
      </c>
      <c r="H167" s="23">
        <f>'[1]Додаток№3-бюджет '!H189</f>
        <v>0</v>
      </c>
      <c r="I167" s="23">
        <f>'[1]Додаток№3-бюджет '!I189</f>
        <v>0</v>
      </c>
      <c r="J167" s="23">
        <f>'[1]Додаток№3-бюджет '!J189</f>
        <v>707872.95</v>
      </c>
      <c r="K167" s="23">
        <f>'[1]Додаток№3-бюджет '!K189</f>
        <v>0</v>
      </c>
      <c r="L167" s="23">
        <f>'[1]Додаток№3-бюджет '!L189</f>
        <v>0</v>
      </c>
      <c r="M167" s="23">
        <f>'[1]Додаток№3-бюджет '!M189</f>
        <v>0</v>
      </c>
      <c r="N167" s="23">
        <f>'[1]Додаток№3-бюджет '!N189</f>
        <v>707872.95</v>
      </c>
      <c r="O167" s="23">
        <f>'[1]Додаток№3-бюджет '!O189</f>
        <v>0</v>
      </c>
      <c r="P167" s="23">
        <f>'[1]Додаток№3-бюджет '!P189</f>
        <v>0</v>
      </c>
      <c r="Q167" s="23">
        <f>'[1]Додаток№3-бюджет '!Q189</f>
        <v>707872.95</v>
      </c>
    </row>
    <row r="168" spans="1:17" s="17" customFormat="1" ht="150">
      <c r="A168" s="13" t="s">
        <v>356</v>
      </c>
      <c r="B168" s="13"/>
      <c r="C168" s="13"/>
      <c r="D168" s="15" t="s">
        <v>357</v>
      </c>
      <c r="E168" s="16">
        <f>SUM(E169)</f>
        <v>1967922.6099999999</v>
      </c>
      <c r="F168" s="16">
        <f>SUM(F169)</f>
        <v>1967922.6099999999</v>
      </c>
      <c r="G168" s="16">
        <f>SUM(G169)</f>
        <v>1276297</v>
      </c>
      <c r="H168" s="16">
        <f>SUM(H169)</f>
        <v>106554.81</v>
      </c>
      <c r="I168" s="16"/>
      <c r="J168" s="16">
        <f t="shared" ref="J168:Q168" si="33">SUM(J169)</f>
        <v>2067506</v>
      </c>
      <c r="K168" s="16">
        <f t="shared" si="33"/>
        <v>0</v>
      </c>
      <c r="L168" s="16">
        <f t="shared" si="33"/>
        <v>0</v>
      </c>
      <c r="M168" s="16">
        <f t="shared" si="33"/>
        <v>0</v>
      </c>
      <c r="N168" s="16">
        <f t="shared" si="33"/>
        <v>2067506</v>
      </c>
      <c r="O168" s="16">
        <f t="shared" si="33"/>
        <v>2067506</v>
      </c>
      <c r="P168" s="16">
        <f t="shared" si="33"/>
        <v>2067506</v>
      </c>
      <c r="Q168" s="16">
        <f t="shared" si="33"/>
        <v>4035428.61</v>
      </c>
    </row>
    <row r="169" spans="1:17" s="20" customFormat="1" ht="156">
      <c r="A169" s="14" t="s">
        <v>358</v>
      </c>
      <c r="B169" s="14"/>
      <c r="C169" s="14"/>
      <c r="D169" s="18" t="s">
        <v>357</v>
      </c>
      <c r="E169" s="19">
        <f t="shared" ref="E169:Q169" si="34">SUM(E170+E172+E173+E171)</f>
        <v>1967922.6099999999</v>
      </c>
      <c r="F169" s="19">
        <f t="shared" si="34"/>
        <v>1967922.6099999999</v>
      </c>
      <c r="G169" s="19">
        <f t="shared" si="34"/>
        <v>1276297</v>
      </c>
      <c r="H169" s="19">
        <f t="shared" si="34"/>
        <v>106554.81</v>
      </c>
      <c r="I169" s="19">
        <f t="shared" si="34"/>
        <v>0</v>
      </c>
      <c r="J169" s="19">
        <f t="shared" si="34"/>
        <v>2067506</v>
      </c>
      <c r="K169" s="19">
        <f t="shared" si="34"/>
        <v>0</v>
      </c>
      <c r="L169" s="19">
        <f t="shared" si="34"/>
        <v>0</v>
      </c>
      <c r="M169" s="19">
        <f t="shared" si="34"/>
        <v>0</v>
      </c>
      <c r="N169" s="19">
        <f t="shared" si="34"/>
        <v>2067506</v>
      </c>
      <c r="O169" s="19">
        <f t="shared" si="34"/>
        <v>2067506</v>
      </c>
      <c r="P169" s="19">
        <f t="shared" si="34"/>
        <v>2067506</v>
      </c>
      <c r="Q169" s="19">
        <f t="shared" si="34"/>
        <v>4035428.61</v>
      </c>
    </row>
    <row r="170" spans="1:17" s="10" customFormat="1" ht="168.75">
      <c r="A170" s="24" t="s">
        <v>359</v>
      </c>
      <c r="B170" s="24" t="s">
        <v>29</v>
      </c>
      <c r="C170" s="24" t="s">
        <v>30</v>
      </c>
      <c r="D170" s="12" t="s">
        <v>79</v>
      </c>
      <c r="E170" s="23">
        <f>SUM('[1]Додаток№3-бюджет '!E192)</f>
        <v>1967922.6099999999</v>
      </c>
      <c r="F170" s="23">
        <f>SUM('[1]Додаток№3-бюджет '!F192)</f>
        <v>1967922.6099999999</v>
      </c>
      <c r="G170" s="23">
        <f>SUM('[1]Додаток№3-бюджет '!G192)</f>
        <v>1276297</v>
      </c>
      <c r="H170" s="23">
        <f>SUM('[1]Додаток№3-бюджет '!H192)</f>
        <v>106554.81</v>
      </c>
      <c r="I170" s="23"/>
      <c r="J170" s="23">
        <f>SUM('[1]Додаток№3-бюджет '!J192)</f>
        <v>40700</v>
      </c>
      <c r="K170" s="23">
        <f>SUM('[1]Додаток№3-бюджет '!K192)</f>
        <v>0</v>
      </c>
      <c r="L170" s="23">
        <f>SUM('[1]Додаток№3-бюджет '!L192)</f>
        <v>0</v>
      </c>
      <c r="M170" s="23">
        <f>SUM('[1]Додаток№3-бюджет '!M192)</f>
        <v>0</v>
      </c>
      <c r="N170" s="23">
        <f>SUM('[1]Додаток№3-бюджет '!N192)</f>
        <v>40700</v>
      </c>
      <c r="O170" s="23">
        <f>SUM('[1]Додаток№3-бюджет '!O192)</f>
        <v>40700</v>
      </c>
      <c r="P170" s="23">
        <f>SUM('[1]Додаток№3-бюджет '!P192)</f>
        <v>40700</v>
      </c>
      <c r="Q170" s="23">
        <f>SUM('[1]Додаток№3-бюджет '!Q192)</f>
        <v>2008622.6099999999</v>
      </c>
    </row>
    <row r="171" spans="1:17" s="10" customFormat="1" ht="37.5">
      <c r="A171" s="24" t="s">
        <v>360</v>
      </c>
      <c r="B171" s="24" t="s">
        <v>284</v>
      </c>
      <c r="C171" s="24" t="s">
        <v>285</v>
      </c>
      <c r="D171" s="12" t="s">
        <v>286</v>
      </c>
      <c r="E171" s="23">
        <f>SUM('[1]Додаток№3-бюджет '!E194)</f>
        <v>0</v>
      </c>
      <c r="F171" s="23">
        <f>SUM('[1]Додаток№3-бюджет '!F194)</f>
        <v>0</v>
      </c>
      <c r="G171" s="23">
        <f>SUM('[1]Додаток№3-бюджет '!G194)</f>
        <v>0</v>
      </c>
      <c r="H171" s="23">
        <f>SUM('[1]Додаток№3-бюджет '!H194)</f>
        <v>0</v>
      </c>
      <c r="I171" s="23">
        <f>SUM('[1]Додаток№3-бюджет '!I194)</f>
        <v>0</v>
      </c>
      <c r="J171" s="23">
        <f>SUM('[1]Додаток№3-бюджет '!J194)</f>
        <v>37506</v>
      </c>
      <c r="K171" s="23">
        <f>SUM('[1]Додаток№3-бюджет '!K194)</f>
        <v>0</v>
      </c>
      <c r="L171" s="23">
        <f>SUM('[1]Додаток№3-бюджет '!L194)</f>
        <v>0</v>
      </c>
      <c r="M171" s="23">
        <f>SUM('[1]Додаток№3-бюджет '!M194)</f>
        <v>0</v>
      </c>
      <c r="N171" s="23">
        <f>SUM('[1]Додаток№3-бюджет '!N194)</f>
        <v>37506</v>
      </c>
      <c r="O171" s="23">
        <f>SUM('[1]Додаток№3-бюджет '!O194)</f>
        <v>37506</v>
      </c>
      <c r="P171" s="23">
        <f>SUM('[1]Додаток№3-бюджет '!P194)</f>
        <v>37506</v>
      </c>
      <c r="Q171" s="23">
        <f>SUM('[1]Додаток№3-бюджет '!Q194)</f>
        <v>37506</v>
      </c>
    </row>
    <row r="172" spans="1:17" s="10" customFormat="1" ht="75">
      <c r="A172" s="24" t="s">
        <v>361</v>
      </c>
      <c r="B172" s="24" t="s">
        <v>362</v>
      </c>
      <c r="C172" s="24" t="s">
        <v>363</v>
      </c>
      <c r="D172" s="40" t="s">
        <v>364</v>
      </c>
      <c r="E172" s="23">
        <f>SUM('[1]Додаток№3-бюджет '!E195)</f>
        <v>0</v>
      </c>
      <c r="F172" s="23">
        <f>SUM('[1]Додаток№3-бюджет '!F195)</f>
        <v>0</v>
      </c>
      <c r="G172" s="23">
        <f>SUM('[1]Додаток№3-бюджет '!G195)</f>
        <v>0</v>
      </c>
      <c r="H172" s="23">
        <f>SUM('[1]Додаток№3-бюджет '!H195)</f>
        <v>0</v>
      </c>
      <c r="I172" s="23">
        <f>SUM('[1]Додаток№3-бюджет '!I195)</f>
        <v>0</v>
      </c>
      <c r="J172" s="23">
        <f>SUM('[1]Додаток№3-бюджет '!J195)</f>
        <v>1570300</v>
      </c>
      <c r="K172" s="23">
        <f>SUM('[1]Додаток№3-бюджет '!K195)</f>
        <v>0</v>
      </c>
      <c r="L172" s="23">
        <f>SUM('[1]Додаток№3-бюджет '!L195)</f>
        <v>0</v>
      </c>
      <c r="M172" s="23">
        <f>SUM('[1]Додаток№3-бюджет '!M195)</f>
        <v>0</v>
      </c>
      <c r="N172" s="23">
        <f>SUM('[1]Додаток№3-бюджет '!N195)</f>
        <v>1570300</v>
      </c>
      <c r="O172" s="23">
        <f>SUM('[1]Додаток№3-бюджет '!O195)</f>
        <v>1570300</v>
      </c>
      <c r="P172" s="23">
        <f>SUM('[1]Додаток№3-бюджет '!P195)</f>
        <v>1570300</v>
      </c>
      <c r="Q172" s="23">
        <f>SUM('[1]Додаток№3-бюджет '!Q195)</f>
        <v>1570300</v>
      </c>
    </row>
    <row r="173" spans="1:17" s="10" customFormat="1" ht="75">
      <c r="A173" s="24" t="s">
        <v>365</v>
      </c>
      <c r="B173" s="24" t="s">
        <v>51</v>
      </c>
      <c r="C173" s="24" t="s">
        <v>52</v>
      </c>
      <c r="D173" s="40" t="s">
        <v>366</v>
      </c>
      <c r="E173" s="23">
        <f>'[1]Додаток№3-бюджет '!E196</f>
        <v>0</v>
      </c>
      <c r="F173" s="23">
        <f>'[1]Додаток№3-бюджет '!F196</f>
        <v>0</v>
      </c>
      <c r="G173" s="23">
        <f>'[1]Додаток№3-бюджет '!G196</f>
        <v>0</v>
      </c>
      <c r="H173" s="23">
        <f>'[1]Додаток№3-бюджет '!H196</f>
        <v>0</v>
      </c>
      <c r="I173" s="23"/>
      <c r="J173" s="23">
        <f>'[1]Додаток№3-бюджет '!J196</f>
        <v>419000</v>
      </c>
      <c r="K173" s="23">
        <f>'[1]Додаток№3-бюджет '!K196</f>
        <v>0</v>
      </c>
      <c r="L173" s="23">
        <f>'[1]Додаток№3-бюджет '!L196</f>
        <v>0</v>
      </c>
      <c r="M173" s="23">
        <f>'[1]Додаток№3-бюджет '!M196</f>
        <v>0</v>
      </c>
      <c r="N173" s="23">
        <f>'[1]Додаток№3-бюджет '!N196</f>
        <v>419000</v>
      </c>
      <c r="O173" s="23">
        <f>'[1]Додаток№3-бюджет '!O196</f>
        <v>419000</v>
      </c>
      <c r="P173" s="23">
        <f>'[1]Додаток№3-бюджет '!P196</f>
        <v>419000</v>
      </c>
      <c r="Q173" s="23">
        <f>'[1]Додаток№3-бюджет '!Q196</f>
        <v>419000</v>
      </c>
    </row>
    <row r="174" spans="1:17" s="17" customFormat="1" ht="112.5">
      <c r="A174" s="13" t="s">
        <v>367</v>
      </c>
      <c r="B174" s="13"/>
      <c r="C174" s="13"/>
      <c r="D174" s="15" t="s">
        <v>368</v>
      </c>
      <c r="E174" s="16">
        <f t="shared" ref="E174:Q174" si="35">SUM(E175)</f>
        <v>1725978.2000000002</v>
      </c>
      <c r="F174" s="16">
        <f t="shared" si="35"/>
        <v>1725978.2000000002</v>
      </c>
      <c r="G174" s="16">
        <f t="shared" si="35"/>
        <v>977191.22</v>
      </c>
      <c r="H174" s="16">
        <f t="shared" si="35"/>
        <v>46057.78</v>
      </c>
      <c r="I174" s="16">
        <f t="shared" si="35"/>
        <v>0</v>
      </c>
      <c r="J174" s="16">
        <f t="shared" si="35"/>
        <v>90200</v>
      </c>
      <c r="K174" s="16">
        <f t="shared" si="35"/>
        <v>0</v>
      </c>
      <c r="L174" s="16">
        <f t="shared" si="35"/>
        <v>0</v>
      </c>
      <c r="M174" s="16">
        <f t="shared" si="35"/>
        <v>0</v>
      </c>
      <c r="N174" s="16">
        <f t="shared" si="35"/>
        <v>90200</v>
      </c>
      <c r="O174" s="16">
        <f t="shared" si="35"/>
        <v>90200</v>
      </c>
      <c r="P174" s="16">
        <f t="shared" si="35"/>
        <v>90200</v>
      </c>
      <c r="Q174" s="16">
        <f t="shared" si="35"/>
        <v>1816178.2000000002</v>
      </c>
    </row>
    <row r="175" spans="1:17" s="20" customFormat="1" ht="117">
      <c r="A175" s="14" t="s">
        <v>369</v>
      </c>
      <c r="B175" s="14"/>
      <c r="C175" s="14"/>
      <c r="D175" s="18" t="s">
        <v>368</v>
      </c>
      <c r="E175" s="19">
        <f t="shared" ref="E175:Q175" si="36">E176+E177</f>
        <v>1725978.2000000002</v>
      </c>
      <c r="F175" s="19">
        <f t="shared" si="36"/>
        <v>1725978.2000000002</v>
      </c>
      <c r="G175" s="19">
        <f t="shared" si="36"/>
        <v>977191.22</v>
      </c>
      <c r="H175" s="19">
        <f t="shared" si="36"/>
        <v>46057.78</v>
      </c>
      <c r="I175" s="19">
        <f t="shared" si="36"/>
        <v>0</v>
      </c>
      <c r="J175" s="19">
        <f t="shared" si="36"/>
        <v>90200</v>
      </c>
      <c r="K175" s="19">
        <f t="shared" si="36"/>
        <v>0</v>
      </c>
      <c r="L175" s="19">
        <f t="shared" si="36"/>
        <v>0</v>
      </c>
      <c r="M175" s="19">
        <f t="shared" si="36"/>
        <v>0</v>
      </c>
      <c r="N175" s="19">
        <f t="shared" si="36"/>
        <v>90200</v>
      </c>
      <c r="O175" s="19">
        <f t="shared" si="36"/>
        <v>90200</v>
      </c>
      <c r="P175" s="19">
        <f t="shared" si="36"/>
        <v>90200</v>
      </c>
      <c r="Q175" s="19">
        <f t="shared" si="36"/>
        <v>1816178.2000000002</v>
      </c>
    </row>
    <row r="176" spans="1:17" s="10" customFormat="1" ht="168.75">
      <c r="A176" s="24" t="s">
        <v>370</v>
      </c>
      <c r="B176" s="24" t="s">
        <v>29</v>
      </c>
      <c r="C176" s="24" t="s">
        <v>30</v>
      </c>
      <c r="D176" s="12" t="s">
        <v>79</v>
      </c>
      <c r="E176" s="23">
        <f>SUM('[1]Додаток№3-бюджет '!E198)</f>
        <v>1507664.77</v>
      </c>
      <c r="F176" s="23">
        <f>SUM('[1]Додаток№3-бюджет '!F198)</f>
        <v>1507664.77</v>
      </c>
      <c r="G176" s="23">
        <f>SUM('[1]Додаток№3-бюджет '!G198)</f>
        <v>977191.22</v>
      </c>
      <c r="H176" s="23">
        <f>SUM('[1]Додаток№3-бюджет '!H198)</f>
        <v>46057.78</v>
      </c>
      <c r="I176" s="23"/>
      <c r="J176" s="23">
        <f>SUM('[1]Додаток№3-бюджет '!J198)</f>
        <v>88200</v>
      </c>
      <c r="K176" s="23">
        <f>SUM('[1]Додаток№3-бюджет '!K198)</f>
        <v>0</v>
      </c>
      <c r="L176" s="23">
        <f>SUM('[1]Додаток№3-бюджет '!L198)</f>
        <v>0</v>
      </c>
      <c r="M176" s="23">
        <f>SUM('[1]Додаток№3-бюджет '!M198)</f>
        <v>0</v>
      </c>
      <c r="N176" s="23">
        <f>SUM('[1]Додаток№3-бюджет '!N198)</f>
        <v>88200</v>
      </c>
      <c r="O176" s="23">
        <f>SUM('[1]Додаток№3-бюджет '!O198)</f>
        <v>88200</v>
      </c>
      <c r="P176" s="23">
        <f>SUM('[1]Додаток№3-бюджет '!P198)</f>
        <v>88200</v>
      </c>
      <c r="Q176" s="23">
        <f>SUM('[1]Додаток№3-бюджет '!Q198)</f>
        <v>1595864.77</v>
      </c>
    </row>
    <row r="177" spans="1:17" s="10" customFormat="1" ht="75">
      <c r="A177" s="24" t="s">
        <v>371</v>
      </c>
      <c r="B177" s="24" t="s">
        <v>372</v>
      </c>
      <c r="C177" s="24" t="s">
        <v>48</v>
      </c>
      <c r="D177" s="41" t="s">
        <v>373</v>
      </c>
      <c r="E177" s="23">
        <f>SUM('[1]Додаток№3-бюджет '!E201)</f>
        <v>218313.43000000005</v>
      </c>
      <c r="F177" s="23">
        <f>SUM('[1]Додаток№3-бюджет '!F201)</f>
        <v>218313.43000000005</v>
      </c>
      <c r="G177" s="23"/>
      <c r="H177" s="23">
        <f>SUM('[1]Додаток№3-бюджет '!H201)</f>
        <v>0</v>
      </c>
      <c r="I177" s="23">
        <f>SUM('[1]Додаток№3-бюджет '!I201)</f>
        <v>0</v>
      </c>
      <c r="J177" s="23">
        <f>SUM('[1]Додаток№3-бюджет '!J201)</f>
        <v>2000</v>
      </c>
      <c r="K177" s="23">
        <f>SUM('[1]Додаток№3-бюджет '!K201)</f>
        <v>0</v>
      </c>
      <c r="L177" s="23">
        <f>SUM('[1]Додаток№3-бюджет '!L201)</f>
        <v>0</v>
      </c>
      <c r="M177" s="23">
        <f>SUM('[1]Додаток№3-бюджет '!M201)</f>
        <v>0</v>
      </c>
      <c r="N177" s="23">
        <f>SUM('[1]Додаток№3-бюджет '!N201)</f>
        <v>2000</v>
      </c>
      <c r="O177" s="23">
        <f>SUM('[1]Додаток№3-бюджет '!O201)</f>
        <v>2000</v>
      </c>
      <c r="P177" s="23">
        <f>SUM('[1]Додаток№3-бюджет '!P201)</f>
        <v>2000</v>
      </c>
      <c r="Q177" s="23">
        <f>SUM('[1]Додаток№3-бюджет '!Q201)</f>
        <v>220313.43000000005</v>
      </c>
    </row>
    <row r="178" spans="1:17" s="17" customFormat="1" ht="93.75">
      <c r="A178" s="13" t="s">
        <v>374</v>
      </c>
      <c r="B178" s="13"/>
      <c r="C178" s="13"/>
      <c r="D178" s="15" t="s">
        <v>375</v>
      </c>
      <c r="E178" s="16">
        <f>SUM(E179)</f>
        <v>4824805</v>
      </c>
      <c r="F178" s="16">
        <f>SUM(F179)</f>
        <v>4824805</v>
      </c>
      <c r="G178" s="16">
        <f>SUM(G179)</f>
        <v>2178747</v>
      </c>
      <c r="H178" s="16">
        <f>SUM(H179)</f>
        <v>0</v>
      </c>
      <c r="I178" s="16"/>
      <c r="J178" s="16">
        <f t="shared" ref="J178:Q178" si="37">SUM(J179)</f>
        <v>62000</v>
      </c>
      <c r="K178" s="16">
        <f t="shared" si="37"/>
        <v>0</v>
      </c>
      <c r="L178" s="16">
        <f t="shared" si="37"/>
        <v>0</v>
      </c>
      <c r="M178" s="16">
        <f t="shared" si="37"/>
        <v>0</v>
      </c>
      <c r="N178" s="16">
        <f t="shared" si="37"/>
        <v>62000</v>
      </c>
      <c r="O178" s="16">
        <f t="shared" si="37"/>
        <v>62000</v>
      </c>
      <c r="P178" s="16">
        <f t="shared" si="37"/>
        <v>62000</v>
      </c>
      <c r="Q178" s="16">
        <f t="shared" si="37"/>
        <v>4886805</v>
      </c>
    </row>
    <row r="179" spans="1:17" s="20" customFormat="1" ht="97.5">
      <c r="A179" s="14" t="s">
        <v>376</v>
      </c>
      <c r="B179" s="14"/>
      <c r="C179" s="14"/>
      <c r="D179" s="18" t="s">
        <v>377</v>
      </c>
      <c r="E179" s="19">
        <f t="shared" ref="E179:Q179" si="38">SUM(E180+E181)</f>
        <v>4824805</v>
      </c>
      <c r="F179" s="19">
        <f t="shared" si="38"/>
        <v>4824805</v>
      </c>
      <c r="G179" s="19">
        <f t="shared" si="38"/>
        <v>2178747</v>
      </c>
      <c r="H179" s="19">
        <f t="shared" si="38"/>
        <v>0</v>
      </c>
      <c r="I179" s="19">
        <f t="shared" si="38"/>
        <v>0</v>
      </c>
      <c r="J179" s="19">
        <f t="shared" si="38"/>
        <v>62000</v>
      </c>
      <c r="K179" s="19">
        <f t="shared" si="38"/>
        <v>0</v>
      </c>
      <c r="L179" s="19">
        <f t="shared" si="38"/>
        <v>0</v>
      </c>
      <c r="M179" s="19">
        <f t="shared" si="38"/>
        <v>0</v>
      </c>
      <c r="N179" s="19">
        <f t="shared" si="38"/>
        <v>62000</v>
      </c>
      <c r="O179" s="19">
        <f t="shared" si="38"/>
        <v>62000</v>
      </c>
      <c r="P179" s="19">
        <f t="shared" si="38"/>
        <v>62000</v>
      </c>
      <c r="Q179" s="19">
        <f t="shared" si="38"/>
        <v>4886805</v>
      </c>
    </row>
    <row r="180" spans="1:17" s="10" customFormat="1" ht="168.75">
      <c r="A180" s="24" t="s">
        <v>378</v>
      </c>
      <c r="B180" s="24" t="s">
        <v>29</v>
      </c>
      <c r="C180" s="24" t="s">
        <v>30</v>
      </c>
      <c r="D180" s="12" t="s">
        <v>79</v>
      </c>
      <c r="E180" s="23">
        <f>SUM('[1]Додаток№3-бюджет '!E203)</f>
        <v>3098054</v>
      </c>
      <c r="F180" s="23">
        <f>SUM('[1]Додаток№3-бюджет '!F203)</f>
        <v>3098054</v>
      </c>
      <c r="G180" s="23">
        <f>SUM('[1]Додаток№3-бюджет '!G203)</f>
        <v>2178747</v>
      </c>
      <c r="H180" s="23">
        <f>SUM('[1]Додаток№3-бюджет '!H203)</f>
        <v>0</v>
      </c>
      <c r="I180" s="23"/>
      <c r="J180" s="23">
        <f>SUM('[1]Додаток№3-бюджет '!J203)</f>
        <v>62000</v>
      </c>
      <c r="K180" s="23">
        <f>SUM('[1]Додаток№3-бюджет '!K203)</f>
        <v>0</v>
      </c>
      <c r="L180" s="23">
        <f>SUM('[1]Додаток№3-бюджет '!L203)</f>
        <v>0</v>
      </c>
      <c r="M180" s="23">
        <f>SUM('[1]Додаток№3-бюджет '!M203)</f>
        <v>0</v>
      </c>
      <c r="N180" s="23">
        <f>SUM('[1]Додаток№3-бюджет '!N203)</f>
        <v>62000</v>
      </c>
      <c r="O180" s="23">
        <f>SUM('[1]Додаток№3-бюджет '!O203)</f>
        <v>62000</v>
      </c>
      <c r="P180" s="23">
        <f>SUM('[1]Додаток№3-бюджет '!P203)</f>
        <v>62000</v>
      </c>
      <c r="Q180" s="23">
        <f>SUM('[1]Додаток№3-бюджет '!Q203)</f>
        <v>3160054</v>
      </c>
    </row>
    <row r="181" spans="1:17" s="10" customFormat="1" ht="37.5">
      <c r="A181" s="24" t="s">
        <v>379</v>
      </c>
      <c r="B181" s="24" t="s">
        <v>380</v>
      </c>
      <c r="C181" s="24" t="s">
        <v>381</v>
      </c>
      <c r="D181" s="41" t="s">
        <v>382</v>
      </c>
      <c r="E181" s="23">
        <f>SUM('[1]Додаток№3-бюджет '!E205)</f>
        <v>1726751</v>
      </c>
      <c r="F181" s="23">
        <f>SUM('[1]Додаток№3-бюджет '!F205)</f>
        <v>1726751</v>
      </c>
      <c r="G181" s="23">
        <f>SUM('[1]Додаток№3-бюджет '!G205)</f>
        <v>0</v>
      </c>
      <c r="H181" s="23">
        <f>SUM('[1]Додаток№3-бюджет '!H205)</f>
        <v>0</v>
      </c>
      <c r="I181" s="23"/>
      <c r="J181" s="23">
        <f>SUM('[1]Додаток№3-бюджет '!J205)</f>
        <v>0</v>
      </c>
      <c r="K181" s="23">
        <f>SUM('[1]Додаток№3-бюджет '!K205)</f>
        <v>0</v>
      </c>
      <c r="L181" s="23">
        <f>SUM('[1]Додаток№3-бюджет '!L205)</f>
        <v>0</v>
      </c>
      <c r="M181" s="23">
        <f>SUM('[1]Додаток№3-бюджет '!M205)</f>
        <v>0</v>
      </c>
      <c r="N181" s="23">
        <f>SUM('[1]Додаток№3-бюджет '!N205)</f>
        <v>0</v>
      </c>
      <c r="O181" s="23">
        <f>SUM('[1]Додаток№3-бюджет '!O205)</f>
        <v>0</v>
      </c>
      <c r="P181" s="23">
        <f>SUM('[1]Додаток№3-бюджет '!P205)</f>
        <v>0</v>
      </c>
      <c r="Q181" s="23">
        <f>SUM('[1]Додаток№3-бюджет '!Q205)</f>
        <v>1726751</v>
      </c>
    </row>
    <row r="182" spans="1:17" s="17" customFormat="1" ht="93.75">
      <c r="A182" s="13" t="s">
        <v>383</v>
      </c>
      <c r="B182" s="13"/>
      <c r="C182" s="13"/>
      <c r="D182" s="15" t="s">
        <v>377</v>
      </c>
      <c r="E182" s="16">
        <f t="shared" ref="E182:Q182" si="39">SUM(E183)</f>
        <v>425321215.47999996</v>
      </c>
      <c r="F182" s="16">
        <f>SUM(F183)</f>
        <v>425321215.47999996</v>
      </c>
      <c r="G182" s="16">
        <f t="shared" si="39"/>
        <v>0</v>
      </c>
      <c r="H182" s="16">
        <f t="shared" si="39"/>
        <v>0</v>
      </c>
      <c r="I182" s="16"/>
      <c r="J182" s="16">
        <f t="shared" si="39"/>
        <v>140000</v>
      </c>
      <c r="K182" s="16">
        <f t="shared" si="39"/>
        <v>0</v>
      </c>
      <c r="L182" s="16">
        <f t="shared" si="39"/>
        <v>0</v>
      </c>
      <c r="M182" s="16">
        <f t="shared" si="39"/>
        <v>0</v>
      </c>
      <c r="N182" s="16">
        <f t="shared" si="39"/>
        <v>140000</v>
      </c>
      <c r="O182" s="16">
        <f t="shared" si="39"/>
        <v>140000</v>
      </c>
      <c r="P182" s="16">
        <f>SUM(P183)</f>
        <v>140000</v>
      </c>
      <c r="Q182" s="16">
        <f t="shared" si="39"/>
        <v>425461215.47999996</v>
      </c>
    </row>
    <row r="183" spans="1:17" s="20" customFormat="1" ht="96.75" customHeight="1">
      <c r="A183" s="14" t="s">
        <v>384</v>
      </c>
      <c r="B183" s="14"/>
      <c r="C183" s="14"/>
      <c r="D183" s="18" t="s">
        <v>377</v>
      </c>
      <c r="E183" s="19">
        <f t="shared" ref="E183:Q183" si="40">E184+E185+E186+E187+E189+E191+E192+E188+E190</f>
        <v>425321215.47999996</v>
      </c>
      <c r="F183" s="19">
        <f t="shared" si="40"/>
        <v>425321215.47999996</v>
      </c>
      <c r="G183" s="19">
        <f t="shared" si="40"/>
        <v>0</v>
      </c>
      <c r="H183" s="19">
        <f t="shared" si="40"/>
        <v>0</v>
      </c>
      <c r="I183" s="19">
        <f t="shared" si="40"/>
        <v>0</v>
      </c>
      <c r="J183" s="19">
        <f t="shared" si="40"/>
        <v>140000</v>
      </c>
      <c r="K183" s="19">
        <f t="shared" si="40"/>
        <v>0</v>
      </c>
      <c r="L183" s="19">
        <f t="shared" si="40"/>
        <v>0</v>
      </c>
      <c r="M183" s="19">
        <f t="shared" si="40"/>
        <v>0</v>
      </c>
      <c r="N183" s="19">
        <f t="shared" si="40"/>
        <v>140000</v>
      </c>
      <c r="O183" s="19">
        <f t="shared" si="40"/>
        <v>140000</v>
      </c>
      <c r="P183" s="19">
        <f t="shared" si="40"/>
        <v>140000</v>
      </c>
      <c r="Q183" s="19">
        <f t="shared" si="40"/>
        <v>425461215.47999996</v>
      </c>
    </row>
    <row r="184" spans="1:17" s="10" customFormat="1" ht="2.25" hidden="1" customHeight="1">
      <c r="A184" s="24" t="s">
        <v>385</v>
      </c>
      <c r="B184" s="24" t="s">
        <v>386</v>
      </c>
      <c r="C184" s="24" t="s">
        <v>67</v>
      </c>
      <c r="D184" s="12" t="s">
        <v>387</v>
      </c>
      <c r="E184" s="23">
        <f>SUM('[1]Додаток№3-бюджет '!E208)</f>
        <v>0</v>
      </c>
      <c r="F184" s="23">
        <f>SUM('[1]Додаток№3-бюджет '!F208)</f>
        <v>0</v>
      </c>
      <c r="G184" s="23">
        <f>SUM('[1]Додаток№3-бюджет '!G208)</f>
        <v>0</v>
      </c>
      <c r="H184" s="23">
        <f>SUM('[1]Додаток№3-бюджет '!H208)</f>
        <v>0</v>
      </c>
      <c r="I184" s="23"/>
      <c r="J184" s="23">
        <f>SUM('[1]Додаток№3-бюджет '!J208)</f>
        <v>0</v>
      </c>
      <c r="K184" s="23">
        <f>SUM('[1]Додаток№3-бюджет '!K208)</f>
        <v>0</v>
      </c>
      <c r="L184" s="23">
        <f>SUM('[1]Додаток№3-бюджет '!L208)</f>
        <v>0</v>
      </c>
      <c r="M184" s="23">
        <f>SUM('[1]Додаток№3-бюджет '!M208)</f>
        <v>0</v>
      </c>
      <c r="N184" s="23">
        <f>SUM('[1]Додаток№3-бюджет '!N208)</f>
        <v>0</v>
      </c>
      <c r="O184" s="23">
        <f>SUM('[1]Додаток№3-бюджет '!O208)</f>
        <v>0</v>
      </c>
      <c r="P184" s="23">
        <f>SUM('[1]Додаток№3-бюджет '!P208)</f>
        <v>0</v>
      </c>
      <c r="Q184" s="23">
        <f>SUM('[1]Додаток№3-бюджет '!Q208)</f>
        <v>0</v>
      </c>
    </row>
    <row r="185" spans="1:17" s="10" customFormat="1" ht="20.25">
      <c r="A185" s="24" t="s">
        <v>388</v>
      </c>
      <c r="B185" s="24" t="s">
        <v>389</v>
      </c>
      <c r="C185" s="24" t="s">
        <v>253</v>
      </c>
      <c r="D185" s="12" t="s">
        <v>390</v>
      </c>
      <c r="E185" s="23">
        <f>'[1]Додаток№3-бюджет '!E209</f>
        <v>22650800</v>
      </c>
      <c r="F185" s="23">
        <f>'[1]Додаток№3-бюджет '!F209</f>
        <v>22650800</v>
      </c>
      <c r="G185" s="23">
        <f>'[1]Додаток№3-бюджет '!G209</f>
        <v>0</v>
      </c>
      <c r="H185" s="23">
        <f>'[1]Додаток№3-бюджет '!H209</f>
        <v>0</v>
      </c>
      <c r="I185" s="23">
        <f>'[1]Додаток№3-бюджет '!I209</f>
        <v>0</v>
      </c>
      <c r="J185" s="23">
        <f>'[1]Додаток№3-бюджет '!J209</f>
        <v>0</v>
      </c>
      <c r="K185" s="23">
        <f>'[1]Додаток№3-бюджет '!K209</f>
        <v>0</v>
      </c>
      <c r="L185" s="23">
        <f>'[1]Додаток№3-бюджет '!L209</f>
        <v>0</v>
      </c>
      <c r="M185" s="23">
        <f>'[1]Додаток№3-бюджет '!M209</f>
        <v>0</v>
      </c>
      <c r="N185" s="23">
        <f>'[1]Додаток№3-бюджет '!N209</f>
        <v>0</v>
      </c>
      <c r="O185" s="23">
        <f>'[1]Додаток№3-бюджет '!O209</f>
        <v>0</v>
      </c>
      <c r="P185" s="23">
        <f>'[1]Додаток№3-бюджет '!P209</f>
        <v>0</v>
      </c>
      <c r="Q185" s="23">
        <f>'[1]Додаток№3-бюджет '!Q209</f>
        <v>22650800</v>
      </c>
    </row>
    <row r="186" spans="1:17" s="10" customFormat="1" ht="409.5">
      <c r="A186" s="24" t="s">
        <v>391</v>
      </c>
      <c r="B186" s="24" t="s">
        <v>392</v>
      </c>
      <c r="C186" s="24" t="s">
        <v>253</v>
      </c>
      <c r="D186" s="38" t="s">
        <v>393</v>
      </c>
      <c r="E186" s="23">
        <f>SUM('[1]Додаток№3-бюджет '!E210)</f>
        <v>249043935.53999999</v>
      </c>
      <c r="F186" s="23">
        <f>SUM('[1]Додаток№3-бюджет '!F210)</f>
        <v>249043935.53999999</v>
      </c>
      <c r="G186" s="23">
        <f>SUM('[1]Додаток№3-бюджет '!G210)</f>
        <v>0</v>
      </c>
      <c r="H186" s="23">
        <f>SUM('[1]Додаток№3-бюджет '!H210)</f>
        <v>0</v>
      </c>
      <c r="I186" s="23"/>
      <c r="J186" s="23">
        <f>SUM('[1]Додаток№3-бюджет '!J210)</f>
        <v>0</v>
      </c>
      <c r="K186" s="23">
        <f>SUM('[1]Додаток№3-бюджет '!K210)</f>
        <v>0</v>
      </c>
      <c r="L186" s="23">
        <f>SUM('[1]Додаток№3-бюджет '!L210)</f>
        <v>0</v>
      </c>
      <c r="M186" s="23">
        <f>SUM('[1]Додаток№3-бюджет '!M210)</f>
        <v>0</v>
      </c>
      <c r="N186" s="23">
        <f>SUM('[1]Додаток№3-бюджет '!N210)</f>
        <v>0</v>
      </c>
      <c r="O186" s="23">
        <f>SUM('[1]Додаток№3-бюджет '!O210)</f>
        <v>0</v>
      </c>
      <c r="P186" s="23">
        <f>SUM('[1]Додаток№3-бюджет '!P210)</f>
        <v>0</v>
      </c>
      <c r="Q186" s="23">
        <f>SUM(J186+E186)</f>
        <v>249043935.53999999</v>
      </c>
    </row>
    <row r="187" spans="1:17" s="10" customFormat="1" ht="409.5">
      <c r="A187" s="24" t="s">
        <v>394</v>
      </c>
      <c r="B187" s="24" t="s">
        <v>395</v>
      </c>
      <c r="C187" s="24" t="s">
        <v>253</v>
      </c>
      <c r="D187" s="38" t="s">
        <v>396</v>
      </c>
      <c r="E187" s="23">
        <f>SUM('[1]Додаток№3-бюджет '!E211)</f>
        <v>134141039</v>
      </c>
      <c r="F187" s="23">
        <f>SUM('[1]Додаток№3-бюджет '!F211)</f>
        <v>134141039</v>
      </c>
      <c r="G187" s="23">
        <f>SUM('[1]Додаток№3-бюджет '!G211)</f>
        <v>0</v>
      </c>
      <c r="H187" s="23">
        <f>SUM('[1]Додаток№3-бюджет '!H211)</f>
        <v>0</v>
      </c>
      <c r="I187" s="23"/>
      <c r="J187" s="23">
        <f>SUM('[1]Додаток№3-бюджет '!J211)</f>
        <v>0</v>
      </c>
      <c r="K187" s="23">
        <f>SUM('[1]Додаток№3-бюджет '!K211)</f>
        <v>0</v>
      </c>
      <c r="L187" s="23">
        <f>SUM('[1]Додаток№3-бюджет '!L211)</f>
        <v>0</v>
      </c>
      <c r="M187" s="23">
        <f>SUM('[1]Додаток№3-бюджет '!M211)</f>
        <v>0</v>
      </c>
      <c r="N187" s="23">
        <f>SUM('[1]Додаток№3-бюджет '!N211)</f>
        <v>0</v>
      </c>
      <c r="O187" s="23">
        <f>SUM('[1]Додаток№3-бюджет '!O211)</f>
        <v>0</v>
      </c>
      <c r="P187" s="23">
        <f>SUM('[1]Додаток№3-бюджет '!P211)</f>
        <v>0</v>
      </c>
      <c r="Q187" s="23">
        <f>SUM(J187+E187)</f>
        <v>134141039</v>
      </c>
    </row>
    <row r="188" spans="1:17" s="10" customFormat="1" ht="281.25">
      <c r="A188" s="24" t="s">
        <v>397</v>
      </c>
      <c r="B188" s="42" t="s">
        <v>398</v>
      </c>
      <c r="C188" s="42" t="s">
        <v>253</v>
      </c>
      <c r="D188" s="38" t="s">
        <v>399</v>
      </c>
      <c r="E188" s="23">
        <f>SUM('[1]Додаток№3-бюджет '!E212)</f>
        <v>71280</v>
      </c>
      <c r="F188" s="23">
        <f>SUM('[1]Додаток№3-бюджет '!F212)</f>
        <v>71280</v>
      </c>
      <c r="G188" s="23">
        <f>SUM('[1]Додаток№3-бюджет '!G212)</f>
        <v>0</v>
      </c>
      <c r="H188" s="23">
        <f>SUM('[1]Додаток№3-бюджет '!H212)</f>
        <v>0</v>
      </c>
      <c r="I188" s="23"/>
      <c r="J188" s="23">
        <f>SUM('[1]Додаток№3-бюджет '!J212)</f>
        <v>0</v>
      </c>
      <c r="K188" s="23">
        <f>SUM('[1]Додаток№3-бюджет '!K212)</f>
        <v>0</v>
      </c>
      <c r="L188" s="23">
        <f>SUM('[1]Додаток№3-бюджет '!L212)</f>
        <v>0</v>
      </c>
      <c r="M188" s="23">
        <f>SUM('[1]Додаток№3-бюджет '!M212)</f>
        <v>0</v>
      </c>
      <c r="N188" s="23">
        <f>SUM('[1]Додаток№3-бюджет '!N212)</f>
        <v>0</v>
      </c>
      <c r="O188" s="23">
        <f>SUM('[1]Додаток№3-бюджет '!O212)</f>
        <v>0</v>
      </c>
      <c r="P188" s="23">
        <f>SUM('[1]Додаток№3-бюджет '!P212)</f>
        <v>0</v>
      </c>
      <c r="Q188" s="23">
        <f>SUM('[1]Додаток№3-бюджет '!Q212)</f>
        <v>71280</v>
      </c>
    </row>
    <row r="189" spans="1:17" s="10" customFormat="1" ht="408.75" customHeight="1">
      <c r="A189" s="24" t="s">
        <v>400</v>
      </c>
      <c r="B189" s="24" t="s">
        <v>401</v>
      </c>
      <c r="C189" s="24" t="s">
        <v>253</v>
      </c>
      <c r="D189" s="43" t="s">
        <v>402</v>
      </c>
      <c r="E189" s="23">
        <f>SUM('[1]Додаток№3-бюджет '!E213)</f>
        <v>216841.94</v>
      </c>
      <c r="F189" s="23">
        <f>SUM('[1]Додаток№3-бюджет '!F213)</f>
        <v>216841.94</v>
      </c>
      <c r="G189" s="23">
        <f>SUM('[1]Додаток№3-бюджет '!G213)</f>
        <v>0</v>
      </c>
      <c r="H189" s="23">
        <f>SUM('[1]Додаток№3-бюджет '!H213)</f>
        <v>0</v>
      </c>
      <c r="I189" s="23"/>
      <c r="J189" s="23">
        <f>SUM('[1]Додаток№3-бюджет '!J213)</f>
        <v>0</v>
      </c>
      <c r="K189" s="23">
        <f>SUM('[1]Додаток№3-бюджет '!K213)</f>
        <v>0</v>
      </c>
      <c r="L189" s="23">
        <f>SUM('[1]Додаток№3-бюджет '!L213)</f>
        <v>0</v>
      </c>
      <c r="M189" s="23">
        <f>SUM('[1]Додаток№3-бюджет '!M213)</f>
        <v>0</v>
      </c>
      <c r="N189" s="23">
        <f>SUM('[1]Додаток№3-бюджет '!N213)</f>
        <v>0</v>
      </c>
      <c r="O189" s="23">
        <f>SUM('[1]Додаток№3-бюджет '!O213)</f>
        <v>0</v>
      </c>
      <c r="P189" s="23">
        <f>SUM('[1]Додаток№3-бюджет '!P213)</f>
        <v>0</v>
      </c>
      <c r="Q189" s="23">
        <f>SUM(J189+E189)</f>
        <v>216841.94</v>
      </c>
    </row>
    <row r="190" spans="1:17" s="10" customFormat="1" ht="186" customHeight="1">
      <c r="A190" s="24" t="s">
        <v>403</v>
      </c>
      <c r="B190" s="24" t="s">
        <v>404</v>
      </c>
      <c r="C190" s="24" t="s">
        <v>253</v>
      </c>
      <c r="D190" s="43" t="s">
        <v>405</v>
      </c>
      <c r="E190" s="23">
        <f>'[1]Додаток№3-бюджет '!E214</f>
        <v>3568176</v>
      </c>
      <c r="F190" s="23">
        <f>'[1]Додаток№3-бюджет '!F214</f>
        <v>3568176</v>
      </c>
      <c r="G190" s="23">
        <f>'[1]Додаток№3-бюджет '!G214</f>
        <v>0</v>
      </c>
      <c r="H190" s="23">
        <f>'[1]Додаток№3-бюджет '!H214</f>
        <v>0</v>
      </c>
      <c r="I190" s="23">
        <f>'[1]Додаток№3-бюджет '!I214</f>
        <v>0</v>
      </c>
      <c r="J190" s="23">
        <f>'[1]Додаток№3-бюджет '!J214</f>
        <v>0</v>
      </c>
      <c r="K190" s="23">
        <f>'[1]Додаток№3-бюджет '!K214</f>
        <v>0</v>
      </c>
      <c r="L190" s="23">
        <f>'[1]Додаток№3-бюджет '!L214</f>
        <v>0</v>
      </c>
      <c r="M190" s="23">
        <f>'[1]Додаток№3-бюджет '!M214</f>
        <v>0</v>
      </c>
      <c r="N190" s="23">
        <f>'[1]Додаток№3-бюджет '!N214</f>
        <v>0</v>
      </c>
      <c r="O190" s="23">
        <f>'[1]Додаток№3-бюджет '!O214</f>
        <v>0</v>
      </c>
      <c r="P190" s="23">
        <f>'[1]Додаток№3-бюджет '!P214</f>
        <v>0</v>
      </c>
      <c r="Q190" s="23">
        <f>'[1]Додаток№3-бюджет '!Q214</f>
        <v>3568176</v>
      </c>
    </row>
    <row r="191" spans="1:17" s="10" customFormat="1" ht="65.25" customHeight="1">
      <c r="A191" s="24" t="s">
        <v>406</v>
      </c>
      <c r="B191" s="24" t="s">
        <v>252</v>
      </c>
      <c r="C191" s="24" t="s">
        <v>253</v>
      </c>
      <c r="D191" s="38" t="s">
        <v>254</v>
      </c>
      <c r="E191" s="23">
        <f>SUM('[1]Додаток№3-бюджет '!E215)</f>
        <v>15027143</v>
      </c>
      <c r="F191" s="23">
        <f>SUM('[1]Додаток№3-бюджет '!F215)</f>
        <v>15027143</v>
      </c>
      <c r="G191" s="23">
        <f>SUM('[1]Додаток№3-бюджет '!G215)</f>
        <v>0</v>
      </c>
      <c r="H191" s="23">
        <f>SUM('[1]Додаток№3-бюджет '!H215)</f>
        <v>0</v>
      </c>
      <c r="I191" s="23"/>
      <c r="J191" s="23">
        <f>SUM('[1]Додаток№3-бюджет '!J215)</f>
        <v>42000</v>
      </c>
      <c r="K191" s="23">
        <f>SUM('[1]Додаток№3-бюджет '!K215)</f>
        <v>0</v>
      </c>
      <c r="L191" s="23">
        <f>SUM('[1]Додаток№3-бюджет '!L215)</f>
        <v>0</v>
      </c>
      <c r="M191" s="23">
        <f>SUM('[1]Додаток№3-бюджет '!M215)</f>
        <v>0</v>
      </c>
      <c r="N191" s="23">
        <f>SUM('[1]Додаток№3-бюджет '!N215)</f>
        <v>42000</v>
      </c>
      <c r="O191" s="23">
        <f>SUM('[1]Додаток№3-бюджет '!O215)</f>
        <v>42000</v>
      </c>
      <c r="P191" s="23">
        <f>SUM('[1]Додаток№3-бюджет '!P215)</f>
        <v>42000</v>
      </c>
      <c r="Q191" s="23">
        <f>SUM('[1]Додаток№3-бюджет '!Q215)</f>
        <v>15069143</v>
      </c>
    </row>
    <row r="192" spans="1:17" s="10" customFormat="1" ht="288.75" customHeight="1">
      <c r="A192" s="24" t="s">
        <v>407</v>
      </c>
      <c r="B192" s="24" t="s">
        <v>408</v>
      </c>
      <c r="C192" s="24" t="s">
        <v>253</v>
      </c>
      <c r="D192" s="38" t="s">
        <v>409</v>
      </c>
      <c r="E192" s="23">
        <f>SUM('[1]Додаток№3-бюджет '!E217)</f>
        <v>602000</v>
      </c>
      <c r="F192" s="23">
        <f>SUM('[1]Додаток№3-бюджет '!F217)</f>
        <v>602000</v>
      </c>
      <c r="G192" s="23">
        <f>SUM('[1]Додаток№3-бюджет '!G217)</f>
        <v>0</v>
      </c>
      <c r="H192" s="23">
        <f>SUM('[1]Додаток№3-бюджет '!H217)</f>
        <v>0</v>
      </c>
      <c r="I192" s="23">
        <f>SUM('[1]Додаток№3-бюджет '!I217)</f>
        <v>0</v>
      </c>
      <c r="J192" s="23">
        <f>SUM('[1]Додаток№3-бюджет '!J217)</f>
        <v>98000</v>
      </c>
      <c r="K192" s="23">
        <f>SUM('[1]Додаток№3-бюджет '!K217)</f>
        <v>0</v>
      </c>
      <c r="L192" s="23">
        <f>SUM('[1]Додаток№3-бюджет '!L217)</f>
        <v>0</v>
      </c>
      <c r="M192" s="23">
        <f>SUM('[1]Додаток№3-бюджет '!M217)</f>
        <v>0</v>
      </c>
      <c r="N192" s="23">
        <f>SUM('[1]Додаток№3-бюджет '!N217)</f>
        <v>98000</v>
      </c>
      <c r="O192" s="23">
        <f>SUM('[1]Додаток№3-бюджет '!O217)</f>
        <v>98000</v>
      </c>
      <c r="P192" s="23">
        <f>SUM('[1]Додаток№3-бюджет '!P217)</f>
        <v>98000</v>
      </c>
      <c r="Q192" s="23">
        <f>SUM('[1]Додаток№3-бюджет '!Q217)</f>
        <v>700000</v>
      </c>
    </row>
    <row r="193" spans="1:17" s="17" customFormat="1" ht="79.5" customHeight="1">
      <c r="A193" s="44"/>
      <c r="B193" s="13"/>
      <c r="C193" s="13"/>
      <c r="D193" s="45" t="s">
        <v>410</v>
      </c>
      <c r="E193" s="16">
        <f t="shared" ref="E193:Q193" si="41">SUM(E12+E28+E48+E65+E80+E111+E125+E139+E152+E168+E178+E182+E174)</f>
        <v>1250712987.4400001</v>
      </c>
      <c r="F193" s="16">
        <f t="shared" si="41"/>
        <v>1204053308.53</v>
      </c>
      <c r="G193" s="16">
        <f t="shared" si="41"/>
        <v>416789011.84000003</v>
      </c>
      <c r="H193" s="16">
        <f t="shared" si="41"/>
        <v>76638127.010000005</v>
      </c>
      <c r="I193" s="16">
        <f t="shared" si="41"/>
        <v>46659678.910000004</v>
      </c>
      <c r="J193" s="16">
        <f t="shared" si="41"/>
        <v>487086825.53999996</v>
      </c>
      <c r="K193" s="16">
        <f t="shared" si="41"/>
        <v>29454694.689999998</v>
      </c>
      <c r="L193" s="16">
        <f t="shared" si="41"/>
        <v>1337000</v>
      </c>
      <c r="M193" s="16">
        <f t="shared" si="41"/>
        <v>578200</v>
      </c>
      <c r="N193" s="16">
        <f t="shared" si="41"/>
        <v>457632130.84999996</v>
      </c>
      <c r="O193" s="16">
        <f t="shared" si="41"/>
        <v>378130495.45999992</v>
      </c>
      <c r="P193" s="16">
        <f t="shared" si="41"/>
        <v>252233183.49000001</v>
      </c>
      <c r="Q193" s="16">
        <f t="shared" si="41"/>
        <v>1737799812.98</v>
      </c>
    </row>
    <row r="194" spans="1:17" ht="42" customHeight="1">
      <c r="B194" s="46"/>
      <c r="C194" s="46"/>
      <c r="D194" s="47"/>
      <c r="E194" s="48"/>
      <c r="F194" s="48"/>
      <c r="G194" s="48"/>
      <c r="H194" s="48"/>
      <c r="I194" s="48"/>
      <c r="J194" s="48"/>
      <c r="K194" s="48"/>
      <c r="L194" s="48"/>
      <c r="M194" s="48"/>
      <c r="N194" s="48"/>
      <c r="O194" s="48"/>
      <c r="P194" s="48"/>
      <c r="Q194" s="48"/>
    </row>
    <row r="195" spans="1:17" s="51" customFormat="1" hidden="1">
      <c r="A195" s="50"/>
      <c r="B195" s="50"/>
      <c r="C195" s="50"/>
      <c r="D195" s="50" t="s">
        <v>411</v>
      </c>
      <c r="E195" s="51">
        <f>'[1]Додаток№3-бюджет '!E218-'Додаток№3-1-бюджет'!E193</f>
        <v>0</v>
      </c>
      <c r="F195" s="51">
        <f>'[1]Додаток№3-бюджет '!F218-'Додаток№3-1-бюджет'!F193</f>
        <v>0</v>
      </c>
      <c r="G195" s="51">
        <f>'[1]Додаток№3-бюджет '!G218-'Додаток№3-1-бюджет'!G193</f>
        <v>0</v>
      </c>
      <c r="H195" s="51">
        <f>'[1]Додаток№3-бюджет '!H218-'Додаток№3-1-бюджет'!H193</f>
        <v>0</v>
      </c>
      <c r="I195" s="51">
        <f>'[1]Додаток№3-бюджет '!I218-'Додаток№3-1-бюджет'!I193</f>
        <v>0</v>
      </c>
      <c r="J195" s="51">
        <f>'[1]Додаток№3-бюджет '!J218-'Додаток№3-1-бюджет'!J193</f>
        <v>0</v>
      </c>
      <c r="K195" s="51">
        <f>'[1]Додаток№3-бюджет '!K218-'Додаток№3-1-бюджет'!K193</f>
        <v>0</v>
      </c>
      <c r="L195" s="51">
        <f>'[1]Додаток№3-бюджет '!L218-'Додаток№3-1-бюджет'!L193</f>
        <v>0</v>
      </c>
      <c r="M195" s="51">
        <f>'[1]Додаток№3-бюджет '!M218-'Додаток№3-1-бюджет'!M193</f>
        <v>0</v>
      </c>
      <c r="N195" s="51">
        <f>'[1]Додаток№3-бюджет '!N218-'Додаток№3-1-бюджет'!N193</f>
        <v>0</v>
      </c>
      <c r="O195" s="51">
        <f>'[1]Додаток№3-бюджет '!O218-'Додаток№3-1-бюджет'!O193</f>
        <v>0</v>
      </c>
      <c r="P195" s="51">
        <f>'[1]Додаток№3-бюджет '!P218-'Додаток№3-1-бюджет'!P193</f>
        <v>0</v>
      </c>
      <c r="Q195" s="51">
        <f>'[1]Додаток№3-бюджет '!Q218-'Додаток№3-1-бюджет'!Q193</f>
        <v>0</v>
      </c>
    </row>
    <row r="196" spans="1:17" s="51" customFormat="1" ht="46.5" hidden="1">
      <c r="A196" s="50"/>
      <c r="B196" s="50"/>
      <c r="C196" s="50"/>
      <c r="D196" s="50" t="s">
        <v>412</v>
      </c>
      <c r="E196" s="51">
        <f>'[1]Додаток№2-бюджет'!E150-'Додаток№3-1-бюджет'!E193</f>
        <v>0</v>
      </c>
      <c r="F196" s="51">
        <f>'[1]Додаток№2-бюджет'!F150-'Додаток№3-1-бюджет'!F193</f>
        <v>0</v>
      </c>
      <c r="G196" s="51">
        <f>'[1]Додаток№2-бюджет'!G150-'Додаток№3-1-бюджет'!G193</f>
        <v>0</v>
      </c>
      <c r="H196" s="51">
        <f>'[1]Додаток№2-бюджет'!H150-'Додаток№3-1-бюджет'!H193</f>
        <v>0</v>
      </c>
      <c r="I196" s="51">
        <f>'[1]Додаток№2-бюджет'!I150-'Додаток№3-1-бюджет'!I193</f>
        <v>0</v>
      </c>
      <c r="J196" s="51">
        <f>'[1]Додаток№2-бюджет'!J150-'Додаток№3-1-бюджет'!J193</f>
        <v>0</v>
      </c>
      <c r="K196" s="51">
        <f>'[1]Додаток№2-бюджет'!K150-'Додаток№3-1-бюджет'!K193</f>
        <v>0</v>
      </c>
      <c r="L196" s="51">
        <f>'[1]Додаток№2-бюджет'!L150-'Додаток№3-1-бюджет'!L193</f>
        <v>0</v>
      </c>
      <c r="M196" s="51">
        <f>'[1]Додаток№2-бюджет'!M150-'Додаток№3-1-бюджет'!M193</f>
        <v>0</v>
      </c>
      <c r="N196" s="51">
        <f>'[1]Додаток№2-бюджет'!N150-'Додаток№3-1-бюджет'!N193</f>
        <v>0</v>
      </c>
      <c r="O196" s="51">
        <f>'[1]Додаток№2-бюджет'!O150-'Додаток№3-1-бюджет'!O193</f>
        <v>0</v>
      </c>
      <c r="P196" s="51">
        <f>'[1]Додаток№2-бюджет'!P150-'Додаток№3-1-бюджет'!P193</f>
        <v>0</v>
      </c>
      <c r="Q196" s="51">
        <f>'[1]Додаток№2-бюджет'!Q150-'Додаток№3-1-бюджет'!Q193</f>
        <v>0</v>
      </c>
    </row>
    <row r="197" spans="1:17" s="51" customFormat="1" ht="38.25" customHeight="1">
      <c r="A197" s="50"/>
      <c r="B197" s="50"/>
      <c r="C197" s="50"/>
      <c r="D197" s="50"/>
    </row>
    <row r="198" spans="1:17" s="58" customFormat="1" ht="76.5" customHeight="1">
      <c r="A198" s="73" t="s">
        <v>413</v>
      </c>
      <c r="B198" s="73"/>
      <c r="C198" s="73"/>
      <c r="D198" s="73"/>
      <c r="E198" s="73"/>
      <c r="F198" s="73"/>
      <c r="G198" s="73"/>
      <c r="H198" s="73"/>
      <c r="I198" s="52"/>
      <c r="J198" s="53"/>
      <c r="K198" s="53"/>
      <c r="L198" s="53"/>
      <c r="M198" s="53"/>
      <c r="N198" s="54"/>
      <c r="O198" s="55" t="s">
        <v>414</v>
      </c>
      <c r="P198" s="56"/>
      <c r="Q198" s="57"/>
    </row>
    <row r="199" spans="1:17" s="58" customFormat="1" ht="147.75" customHeight="1">
      <c r="A199" s="74" t="s">
        <v>415</v>
      </c>
      <c r="B199" s="74"/>
      <c r="C199" s="74"/>
      <c r="D199" s="74"/>
      <c r="E199" s="74"/>
      <c r="F199" s="74"/>
      <c r="G199" s="74"/>
      <c r="H199" s="74"/>
      <c r="I199" s="59"/>
      <c r="J199" s="60"/>
      <c r="K199" s="60"/>
      <c r="L199" s="60"/>
      <c r="M199" s="60"/>
      <c r="N199" s="60"/>
      <c r="O199" s="61" t="s">
        <v>416</v>
      </c>
      <c r="P199" s="62"/>
      <c r="Q199" s="63"/>
    </row>
    <row r="200" spans="1:17">
      <c r="D200" s="64"/>
    </row>
    <row r="202" spans="1:17">
      <c r="E202" s="65"/>
      <c r="F202" s="65"/>
      <c r="G202" s="65"/>
      <c r="H202" s="65"/>
      <c r="I202" s="65"/>
      <c r="J202" s="65"/>
      <c r="K202" s="65"/>
      <c r="L202" s="65"/>
      <c r="M202" s="65"/>
      <c r="N202" s="65"/>
      <c r="O202" s="65"/>
      <c r="P202" s="65"/>
    </row>
    <row r="203" spans="1:17">
      <c r="B203" s="46"/>
      <c r="C203" s="46"/>
      <c r="E203" s="66"/>
      <c r="F203" s="66"/>
      <c r="G203" s="65"/>
      <c r="H203" s="65"/>
      <c r="I203" s="65"/>
      <c r="J203" s="65"/>
      <c r="K203" s="65"/>
      <c r="L203" s="65"/>
      <c r="M203" s="65"/>
      <c r="N203" s="65"/>
      <c r="O203" s="65"/>
      <c r="P203" s="65"/>
    </row>
    <row r="204" spans="1:17">
      <c r="B204" s="46"/>
      <c r="C204" s="46"/>
      <c r="E204" s="65"/>
      <c r="F204" s="65"/>
      <c r="G204" s="65"/>
      <c r="H204" s="65"/>
      <c r="I204" s="65"/>
      <c r="J204" s="65"/>
      <c r="K204" s="65"/>
      <c r="L204" s="65"/>
      <c r="M204" s="65"/>
      <c r="N204" s="65"/>
      <c r="O204" s="65"/>
      <c r="P204" s="65"/>
    </row>
    <row r="205" spans="1:17">
      <c r="B205" s="46"/>
      <c r="C205" s="46"/>
      <c r="D205" s="67"/>
      <c r="E205" s="65"/>
      <c r="F205" s="65"/>
      <c r="G205" s="65"/>
      <c r="H205" s="65"/>
      <c r="I205" s="65"/>
      <c r="J205" s="65"/>
      <c r="K205" s="65"/>
      <c r="L205" s="65"/>
      <c r="M205" s="65"/>
      <c r="N205" s="65"/>
      <c r="O205" s="65"/>
      <c r="P205" s="65"/>
    </row>
    <row r="206" spans="1:17">
      <c r="B206" s="46"/>
      <c r="C206" s="46"/>
      <c r="D206" s="67"/>
      <c r="E206" s="65"/>
      <c r="F206" s="65"/>
      <c r="G206" s="65"/>
      <c r="H206" s="65"/>
      <c r="I206" s="65"/>
      <c r="J206" s="65"/>
      <c r="K206" s="65"/>
      <c r="L206" s="65"/>
      <c r="M206" s="65"/>
      <c r="N206" s="65"/>
      <c r="O206" s="65"/>
      <c r="P206" s="65"/>
    </row>
    <row r="207" spans="1:17">
      <c r="B207" s="46"/>
      <c r="C207" s="46"/>
      <c r="D207" s="67"/>
      <c r="E207" s="65"/>
      <c r="F207" s="65"/>
      <c r="G207" s="65"/>
      <c r="H207" s="65"/>
      <c r="I207" s="65"/>
      <c r="J207" s="65"/>
      <c r="K207" s="65"/>
      <c r="L207" s="65"/>
      <c r="M207" s="65"/>
      <c r="N207" s="65"/>
      <c r="O207" s="65"/>
      <c r="P207" s="65"/>
    </row>
    <row r="208" spans="1:17">
      <c r="B208" s="46"/>
      <c r="C208" s="46"/>
      <c r="D208" s="67"/>
      <c r="E208" s="65"/>
      <c r="F208" s="65"/>
      <c r="G208" s="65"/>
      <c r="H208" s="65"/>
      <c r="I208" s="65"/>
      <c r="J208" s="65"/>
      <c r="K208" s="65"/>
      <c r="L208" s="65"/>
      <c r="M208" s="65"/>
      <c r="N208" s="65"/>
      <c r="O208" s="65"/>
      <c r="P208" s="65"/>
    </row>
    <row r="209" spans="2:17">
      <c r="B209" s="46"/>
      <c r="C209" s="46"/>
      <c r="D209" s="67"/>
      <c r="E209" s="65"/>
      <c r="F209" s="65"/>
      <c r="G209" s="65"/>
      <c r="H209" s="65"/>
      <c r="I209" s="65"/>
      <c r="J209" s="65"/>
      <c r="K209" s="65"/>
      <c r="L209" s="65"/>
      <c r="M209" s="65"/>
      <c r="N209" s="65"/>
      <c r="O209" s="65"/>
      <c r="P209" s="65"/>
    </row>
    <row r="210" spans="2:17">
      <c r="B210" s="46"/>
      <c r="C210" s="46"/>
      <c r="D210" s="67"/>
      <c r="E210" s="65"/>
      <c r="F210" s="65"/>
      <c r="G210" s="65"/>
      <c r="H210" s="65"/>
      <c r="I210" s="65"/>
      <c r="J210" s="65"/>
      <c r="K210" s="65"/>
      <c r="L210" s="65"/>
      <c r="M210" s="65"/>
      <c r="N210" s="65"/>
      <c r="O210" s="65"/>
      <c r="P210" s="65"/>
    </row>
    <row r="211" spans="2:17">
      <c r="B211" s="46"/>
      <c r="C211" s="46"/>
      <c r="D211" s="67"/>
      <c r="E211" s="65"/>
      <c r="F211" s="65"/>
      <c r="G211" s="65"/>
      <c r="H211" s="65"/>
      <c r="I211" s="65"/>
      <c r="J211" s="65"/>
      <c r="K211" s="65"/>
      <c r="L211" s="65"/>
      <c r="M211" s="65"/>
      <c r="N211" s="65"/>
      <c r="O211" s="65"/>
      <c r="P211" s="65"/>
    </row>
    <row r="212" spans="2:17">
      <c r="B212" s="68"/>
      <c r="C212" s="68"/>
      <c r="D212" s="67"/>
      <c r="E212" s="69"/>
      <c r="F212" s="69"/>
      <c r="G212" s="69"/>
      <c r="H212" s="69"/>
      <c r="I212" s="69"/>
      <c r="J212" s="69"/>
      <c r="K212" s="69"/>
      <c r="L212" s="69"/>
      <c r="M212" s="69"/>
      <c r="N212" s="69"/>
      <c r="O212" s="69"/>
      <c r="P212" s="69"/>
      <c r="Q212" s="69"/>
    </row>
    <row r="213" spans="2:17">
      <c r="B213" s="68"/>
      <c r="C213" s="68"/>
      <c r="D213" s="70"/>
      <c r="E213" s="69"/>
      <c r="F213" s="69"/>
      <c r="G213" s="69"/>
      <c r="H213" s="69"/>
      <c r="I213" s="69"/>
      <c r="J213" s="69"/>
      <c r="K213" s="69"/>
      <c r="L213" s="69"/>
      <c r="M213" s="69"/>
      <c r="N213" s="69"/>
      <c r="O213" s="69"/>
      <c r="P213" s="69"/>
      <c r="Q213" s="69"/>
    </row>
    <row r="214" spans="2:17">
      <c r="B214" s="68"/>
      <c r="C214" s="68"/>
      <c r="D214" s="70"/>
      <c r="E214" s="69"/>
      <c r="F214" s="69"/>
      <c r="G214" s="69"/>
      <c r="H214" s="69"/>
      <c r="I214" s="69"/>
      <c r="J214" s="69"/>
      <c r="K214" s="69"/>
      <c r="L214" s="69"/>
      <c r="M214" s="69"/>
      <c r="N214" s="69"/>
      <c r="O214" s="69"/>
      <c r="P214" s="69"/>
      <c r="Q214" s="69"/>
    </row>
    <row r="215" spans="2:17">
      <c r="B215" s="68"/>
      <c r="C215" s="68"/>
      <c r="D215" s="70"/>
      <c r="E215" s="69"/>
      <c r="F215" s="69"/>
      <c r="G215" s="69"/>
      <c r="H215" s="69"/>
      <c r="I215" s="69"/>
      <c r="J215" s="69"/>
      <c r="K215" s="69"/>
      <c r="L215" s="69"/>
      <c r="M215" s="69"/>
      <c r="N215" s="69"/>
      <c r="O215" s="69"/>
      <c r="P215" s="69"/>
      <c r="Q215" s="69"/>
    </row>
    <row r="216" spans="2:17">
      <c r="B216" s="68"/>
      <c r="C216" s="68"/>
      <c r="D216" s="70"/>
      <c r="E216" s="69"/>
      <c r="F216" s="69"/>
      <c r="G216" s="69"/>
      <c r="H216" s="69"/>
      <c r="I216" s="69"/>
      <c r="J216" s="69"/>
      <c r="K216" s="69"/>
      <c r="L216" s="69"/>
      <c r="M216" s="69"/>
      <c r="N216" s="69"/>
      <c r="O216" s="69"/>
      <c r="P216" s="69"/>
      <c r="Q216" s="69"/>
    </row>
    <row r="217" spans="2:17">
      <c r="B217" s="68"/>
      <c r="C217" s="68"/>
      <c r="D217" s="70"/>
      <c r="E217" s="69"/>
      <c r="F217" s="69"/>
      <c r="G217" s="69"/>
      <c r="H217" s="69"/>
      <c r="I217" s="69"/>
      <c r="J217" s="69"/>
      <c r="K217" s="69"/>
      <c r="L217" s="69"/>
      <c r="M217" s="69"/>
      <c r="N217" s="69"/>
      <c r="O217" s="69"/>
      <c r="P217" s="69"/>
      <c r="Q217" s="69"/>
    </row>
    <row r="218" spans="2:17">
      <c r="B218" s="68"/>
      <c r="C218" s="68"/>
      <c r="D218" s="70"/>
      <c r="E218" s="69"/>
      <c r="F218" s="69"/>
      <c r="G218" s="69"/>
      <c r="H218" s="69"/>
      <c r="I218" s="69"/>
      <c r="J218" s="69"/>
      <c r="K218" s="69"/>
      <c r="L218" s="69"/>
      <c r="M218" s="69"/>
      <c r="N218" s="69"/>
      <c r="O218" s="69"/>
      <c r="P218" s="69"/>
      <c r="Q218" s="69"/>
    </row>
    <row r="219" spans="2:17">
      <c r="B219" s="68"/>
      <c r="C219" s="68"/>
      <c r="D219" s="70"/>
      <c r="E219" s="69"/>
      <c r="F219" s="69"/>
      <c r="G219" s="69"/>
      <c r="H219" s="69"/>
      <c r="I219" s="69"/>
      <c r="J219" s="69"/>
      <c r="K219" s="69"/>
      <c r="L219" s="69"/>
      <c r="M219" s="69"/>
      <c r="N219" s="69"/>
      <c r="O219" s="69"/>
      <c r="P219" s="69"/>
      <c r="Q219" s="69"/>
    </row>
    <row r="220" spans="2:17">
      <c r="B220" s="68"/>
      <c r="C220" s="68"/>
      <c r="D220" s="70"/>
      <c r="E220" s="69"/>
      <c r="F220" s="69"/>
      <c r="G220" s="69"/>
      <c r="H220" s="69"/>
      <c r="I220" s="69"/>
      <c r="J220" s="69"/>
      <c r="K220" s="69"/>
      <c r="L220" s="69"/>
      <c r="M220" s="69"/>
      <c r="N220" s="69"/>
      <c r="O220" s="69"/>
      <c r="P220" s="69"/>
      <c r="Q220" s="69"/>
    </row>
    <row r="221" spans="2:17">
      <c r="B221" s="68"/>
      <c r="C221" s="68"/>
      <c r="D221" s="70"/>
      <c r="E221" s="69"/>
      <c r="F221" s="69"/>
      <c r="G221" s="69"/>
      <c r="H221" s="69"/>
      <c r="I221" s="69"/>
      <c r="J221" s="69"/>
      <c r="K221" s="69"/>
      <c r="L221" s="69"/>
      <c r="M221" s="69"/>
      <c r="N221" s="69"/>
      <c r="O221" s="69"/>
      <c r="P221" s="69"/>
      <c r="Q221" s="69"/>
    </row>
    <row r="222" spans="2:17">
      <c r="B222" s="68"/>
      <c r="C222" s="68"/>
      <c r="D222" s="70"/>
      <c r="E222" s="69"/>
      <c r="F222" s="69"/>
      <c r="G222" s="69"/>
      <c r="H222" s="69"/>
      <c r="I222" s="69"/>
      <c r="J222" s="69"/>
      <c r="K222" s="69"/>
      <c r="L222" s="69"/>
      <c r="M222" s="69"/>
      <c r="N222" s="69"/>
      <c r="O222" s="69"/>
      <c r="P222" s="69"/>
      <c r="Q222" s="69"/>
    </row>
    <row r="223" spans="2:17">
      <c r="B223" s="68"/>
      <c r="C223" s="68"/>
      <c r="D223" s="70"/>
      <c r="E223" s="69"/>
      <c r="F223" s="69"/>
      <c r="G223" s="69"/>
      <c r="H223" s="69"/>
      <c r="I223" s="69"/>
      <c r="J223" s="69"/>
      <c r="K223" s="69"/>
      <c r="L223" s="69"/>
      <c r="M223" s="69"/>
      <c r="N223" s="69"/>
      <c r="O223" s="69"/>
      <c r="P223" s="69"/>
      <c r="Q223" s="69"/>
    </row>
    <row r="224" spans="2:17">
      <c r="B224" s="68"/>
      <c r="C224" s="68"/>
      <c r="D224" s="70"/>
      <c r="E224" s="69"/>
      <c r="F224" s="69"/>
      <c r="G224" s="69"/>
      <c r="H224" s="69"/>
      <c r="I224" s="69"/>
      <c r="J224" s="69"/>
      <c r="K224" s="69"/>
      <c r="L224" s="69"/>
      <c r="M224" s="69"/>
      <c r="N224" s="69"/>
      <c r="O224" s="69"/>
      <c r="P224" s="69"/>
      <c r="Q224" s="69"/>
    </row>
    <row r="225" spans="2:17">
      <c r="B225" s="68"/>
      <c r="C225" s="68"/>
      <c r="D225" s="70"/>
      <c r="E225" s="69"/>
      <c r="F225" s="69"/>
      <c r="G225" s="69"/>
      <c r="H225" s="69"/>
      <c r="I225" s="69"/>
      <c r="J225" s="69"/>
      <c r="K225" s="69"/>
      <c r="L225" s="69"/>
      <c r="M225" s="69"/>
      <c r="N225" s="69"/>
      <c r="O225" s="69"/>
      <c r="P225" s="69"/>
      <c r="Q225" s="69"/>
    </row>
    <row r="226" spans="2:17">
      <c r="B226" s="68"/>
      <c r="C226" s="68"/>
      <c r="D226" s="70"/>
      <c r="E226" s="69"/>
      <c r="F226" s="69"/>
      <c r="G226" s="69"/>
      <c r="H226" s="69"/>
      <c r="I226" s="69"/>
      <c r="J226" s="69"/>
      <c r="K226" s="69"/>
      <c r="L226" s="69"/>
      <c r="M226" s="69"/>
      <c r="N226" s="69"/>
      <c r="O226" s="69"/>
      <c r="P226" s="69"/>
      <c r="Q226" s="69"/>
    </row>
    <row r="227" spans="2:17">
      <c r="B227" s="68"/>
      <c r="C227" s="68"/>
      <c r="D227" s="70"/>
      <c r="E227" s="69"/>
      <c r="F227" s="69"/>
      <c r="G227" s="69"/>
      <c r="H227" s="69"/>
      <c r="I227" s="69"/>
      <c r="J227" s="69"/>
      <c r="K227" s="69"/>
      <c r="L227" s="69"/>
      <c r="M227" s="69"/>
      <c r="N227" s="69"/>
      <c r="O227" s="69"/>
      <c r="P227" s="69"/>
      <c r="Q227" s="69"/>
    </row>
    <row r="228" spans="2:17">
      <c r="B228" s="68"/>
      <c r="C228" s="68"/>
      <c r="D228" s="70"/>
      <c r="E228" s="69"/>
      <c r="F228" s="69"/>
      <c r="G228" s="69"/>
      <c r="H228" s="69"/>
      <c r="I228" s="69"/>
      <c r="J228" s="69"/>
      <c r="K228" s="69"/>
      <c r="L228" s="69"/>
      <c r="M228" s="69"/>
      <c r="N228" s="69"/>
      <c r="O228" s="69"/>
      <c r="P228" s="69"/>
      <c r="Q228" s="69"/>
    </row>
    <row r="229" spans="2:17">
      <c r="B229" s="68"/>
      <c r="C229" s="68"/>
      <c r="D229" s="70"/>
      <c r="E229" s="69"/>
      <c r="F229" s="69"/>
      <c r="G229" s="69"/>
      <c r="H229" s="69"/>
      <c r="I229" s="69"/>
      <c r="J229" s="69"/>
      <c r="K229" s="69"/>
      <c r="L229" s="69"/>
      <c r="M229" s="69"/>
      <c r="N229" s="69"/>
      <c r="O229" s="69"/>
      <c r="P229" s="69"/>
      <c r="Q229" s="69"/>
    </row>
    <row r="230" spans="2:17">
      <c r="B230" s="68"/>
      <c r="C230" s="68"/>
      <c r="D230" s="70"/>
      <c r="E230" s="69"/>
      <c r="F230" s="69"/>
      <c r="G230" s="69"/>
      <c r="H230" s="69"/>
      <c r="I230" s="69"/>
      <c r="J230" s="69"/>
      <c r="K230" s="69"/>
      <c r="L230" s="69"/>
      <c r="M230" s="69"/>
      <c r="N230" s="69"/>
      <c r="O230" s="69"/>
      <c r="P230" s="69"/>
      <c r="Q230" s="69"/>
    </row>
    <row r="231" spans="2:17">
      <c r="B231" s="68"/>
      <c r="C231" s="68"/>
      <c r="D231" s="70"/>
      <c r="E231" s="69"/>
      <c r="F231" s="69"/>
      <c r="G231" s="69"/>
      <c r="H231" s="69"/>
      <c r="I231" s="69"/>
      <c r="J231" s="69"/>
      <c r="K231" s="69"/>
      <c r="L231" s="69"/>
      <c r="M231" s="69"/>
      <c r="N231" s="69"/>
      <c r="O231" s="69"/>
      <c r="P231" s="69"/>
      <c r="Q231" s="69"/>
    </row>
    <row r="232" spans="2:17">
      <c r="B232" s="68"/>
      <c r="C232" s="68"/>
      <c r="D232" s="70"/>
      <c r="E232" s="69"/>
      <c r="F232" s="69"/>
      <c r="G232" s="69"/>
      <c r="H232" s="69"/>
      <c r="I232" s="69"/>
      <c r="J232" s="69"/>
      <c r="K232" s="69"/>
      <c r="L232" s="69"/>
      <c r="M232" s="69"/>
      <c r="N232" s="69"/>
      <c r="O232" s="69"/>
      <c r="P232" s="69"/>
      <c r="Q232" s="69"/>
    </row>
    <row r="233" spans="2:17">
      <c r="B233" s="68"/>
      <c r="C233" s="68"/>
      <c r="D233" s="70"/>
      <c r="E233" s="69"/>
      <c r="F233" s="69"/>
      <c r="G233" s="69"/>
      <c r="H233" s="69"/>
      <c r="I233" s="69"/>
      <c r="J233" s="69"/>
      <c r="K233" s="69"/>
      <c r="L233" s="69"/>
      <c r="M233" s="69"/>
      <c r="N233" s="69"/>
      <c r="O233" s="69"/>
      <c r="P233" s="69"/>
      <c r="Q233" s="69"/>
    </row>
    <row r="234" spans="2:17">
      <c r="B234" s="68"/>
      <c r="C234" s="68"/>
      <c r="D234" s="70"/>
      <c r="E234" s="69"/>
      <c r="F234" s="69"/>
      <c r="G234" s="69"/>
      <c r="H234" s="69"/>
      <c r="I234" s="69"/>
      <c r="J234" s="69"/>
      <c r="K234" s="69"/>
      <c r="L234" s="69"/>
      <c r="M234" s="69"/>
      <c r="N234" s="69"/>
      <c r="O234" s="69"/>
      <c r="P234" s="69"/>
      <c r="Q234" s="69"/>
    </row>
    <row r="235" spans="2:17">
      <c r="B235" s="68"/>
      <c r="C235" s="68"/>
      <c r="D235" s="70"/>
      <c r="E235" s="69"/>
      <c r="F235" s="69"/>
      <c r="G235" s="69"/>
      <c r="H235" s="69"/>
      <c r="I235" s="69"/>
      <c r="J235" s="69"/>
      <c r="K235" s="69"/>
      <c r="L235" s="69"/>
      <c r="M235" s="69"/>
      <c r="N235" s="69"/>
      <c r="O235" s="69"/>
      <c r="P235" s="69"/>
      <c r="Q235" s="69"/>
    </row>
    <row r="236" spans="2:17">
      <c r="B236" s="68"/>
      <c r="C236" s="68"/>
      <c r="D236" s="70"/>
      <c r="E236" s="69"/>
      <c r="F236" s="69"/>
      <c r="G236" s="69"/>
      <c r="H236" s="69"/>
      <c r="I236" s="69"/>
      <c r="J236" s="69"/>
      <c r="K236" s="69"/>
      <c r="L236" s="69"/>
      <c r="M236" s="69"/>
      <c r="N236" s="69"/>
      <c r="O236" s="69"/>
      <c r="P236" s="69"/>
      <c r="Q236" s="69"/>
    </row>
    <row r="237" spans="2:17">
      <c r="B237" s="68"/>
      <c r="C237" s="68"/>
      <c r="D237" s="70"/>
      <c r="E237" s="69"/>
      <c r="F237" s="69"/>
      <c r="G237" s="69"/>
      <c r="H237" s="69"/>
      <c r="I237" s="69"/>
      <c r="J237" s="69"/>
      <c r="K237" s="69"/>
      <c r="L237" s="69"/>
      <c r="M237" s="69"/>
      <c r="N237" s="69"/>
      <c r="O237" s="69"/>
      <c r="P237" s="69"/>
      <c r="Q237" s="69"/>
    </row>
    <row r="238" spans="2:17">
      <c r="B238" s="68"/>
      <c r="C238" s="68"/>
      <c r="D238" s="70"/>
      <c r="E238" s="69"/>
      <c r="F238" s="69"/>
      <c r="G238" s="69"/>
      <c r="H238" s="69"/>
      <c r="I238" s="69"/>
      <c r="J238" s="69"/>
      <c r="K238" s="69"/>
      <c r="L238" s="69"/>
      <c r="M238" s="69"/>
      <c r="N238" s="69"/>
      <c r="O238" s="69"/>
      <c r="P238" s="69"/>
      <c r="Q238" s="69"/>
    </row>
    <row r="239" spans="2:17">
      <c r="B239" s="68"/>
      <c r="C239" s="68"/>
      <c r="D239" s="70"/>
      <c r="E239" s="69"/>
      <c r="F239" s="69"/>
      <c r="G239" s="69"/>
      <c r="H239" s="69"/>
      <c r="I239" s="69"/>
      <c r="J239" s="69"/>
      <c r="K239" s="69"/>
      <c r="L239" s="69"/>
      <c r="M239" s="69"/>
      <c r="N239" s="69"/>
      <c r="O239" s="69"/>
      <c r="P239" s="69"/>
      <c r="Q239" s="69"/>
    </row>
    <row r="240" spans="2:17">
      <c r="B240" s="68"/>
      <c r="C240" s="68"/>
      <c r="D240" s="70"/>
      <c r="E240" s="69"/>
      <c r="F240" s="69"/>
      <c r="G240" s="69"/>
      <c r="H240" s="69"/>
      <c r="I240" s="69"/>
      <c r="J240" s="69"/>
      <c r="K240" s="69"/>
      <c r="L240" s="69"/>
      <c r="M240" s="69"/>
      <c r="N240" s="69"/>
      <c r="O240" s="69"/>
      <c r="P240" s="69"/>
      <c r="Q240" s="69"/>
    </row>
    <row r="241" spans="2:17">
      <c r="B241" s="68"/>
      <c r="C241" s="68"/>
      <c r="D241" s="70"/>
      <c r="E241" s="69"/>
      <c r="F241" s="69"/>
      <c r="G241" s="69"/>
      <c r="H241" s="69"/>
      <c r="I241" s="69"/>
      <c r="J241" s="69"/>
      <c r="K241" s="69"/>
      <c r="L241" s="69"/>
      <c r="M241" s="69"/>
      <c r="N241" s="69"/>
      <c r="O241" s="69"/>
      <c r="P241" s="69"/>
      <c r="Q241" s="69"/>
    </row>
    <row r="242" spans="2:17">
      <c r="B242" s="68"/>
      <c r="C242" s="68"/>
      <c r="D242" s="70"/>
      <c r="E242" s="69"/>
      <c r="F242" s="69"/>
      <c r="G242" s="69"/>
      <c r="H242" s="69"/>
      <c r="I242" s="69"/>
      <c r="J242" s="69"/>
      <c r="K242" s="69"/>
      <c r="L242" s="69"/>
      <c r="M242" s="69"/>
      <c r="N242" s="69"/>
      <c r="O242" s="69"/>
      <c r="P242" s="69"/>
      <c r="Q242" s="69"/>
    </row>
    <row r="243" spans="2:17">
      <c r="B243" s="68"/>
      <c r="C243" s="68"/>
      <c r="D243" s="70"/>
      <c r="E243" s="69"/>
      <c r="F243" s="69"/>
      <c r="G243" s="69"/>
      <c r="H243" s="69"/>
      <c r="I243" s="69"/>
      <c r="J243" s="69"/>
      <c r="K243" s="69"/>
      <c r="L243" s="69"/>
      <c r="M243" s="69"/>
      <c r="N243" s="69"/>
      <c r="O243" s="69"/>
      <c r="P243" s="69"/>
      <c r="Q243" s="69"/>
    </row>
    <row r="244" spans="2:17">
      <c r="B244" s="68"/>
      <c r="C244" s="68"/>
      <c r="D244" s="70"/>
      <c r="E244" s="69"/>
      <c r="F244" s="69"/>
      <c r="G244" s="69"/>
      <c r="H244" s="69"/>
      <c r="I244" s="69"/>
      <c r="J244" s="69"/>
      <c r="K244" s="69"/>
      <c r="L244" s="69"/>
      <c r="M244" s="69"/>
      <c r="N244" s="69"/>
      <c r="O244" s="69"/>
      <c r="P244" s="69"/>
      <c r="Q244" s="69"/>
    </row>
    <row r="245" spans="2:17">
      <c r="B245" s="68"/>
      <c r="C245" s="68"/>
      <c r="D245" s="70"/>
      <c r="E245" s="69"/>
      <c r="F245" s="69"/>
      <c r="G245" s="69"/>
      <c r="H245" s="69"/>
      <c r="I245" s="69"/>
      <c r="J245" s="69"/>
      <c r="K245" s="69"/>
      <c r="L245" s="69"/>
      <c r="M245" s="69"/>
      <c r="N245" s="69"/>
      <c r="O245" s="69"/>
      <c r="P245" s="69"/>
      <c r="Q245" s="69"/>
    </row>
    <row r="246" spans="2:17">
      <c r="B246" s="68"/>
      <c r="C246" s="68"/>
      <c r="D246" s="70"/>
      <c r="E246" s="69"/>
      <c r="F246" s="69"/>
      <c r="G246" s="69"/>
      <c r="H246" s="69"/>
      <c r="I246" s="69"/>
      <c r="J246" s="69"/>
      <c r="K246" s="69"/>
      <c r="L246" s="69"/>
      <c r="M246" s="69"/>
      <c r="N246" s="69"/>
      <c r="O246" s="69"/>
      <c r="P246" s="69"/>
      <c r="Q246" s="69"/>
    </row>
    <row r="247" spans="2:17">
      <c r="B247" s="68"/>
      <c r="C247" s="68"/>
      <c r="D247" s="70"/>
      <c r="E247" s="69"/>
      <c r="F247" s="69"/>
      <c r="G247" s="69"/>
      <c r="H247" s="69"/>
      <c r="I247" s="69"/>
      <c r="J247" s="69"/>
      <c r="K247" s="69"/>
      <c r="L247" s="69"/>
      <c r="M247" s="69"/>
      <c r="N247" s="69"/>
      <c r="O247" s="69"/>
      <c r="P247" s="69"/>
      <c r="Q247" s="69"/>
    </row>
    <row r="248" spans="2:17">
      <c r="B248" s="68"/>
      <c r="C248" s="68"/>
      <c r="D248" s="70"/>
      <c r="E248" s="69"/>
      <c r="F248" s="69"/>
      <c r="G248" s="69"/>
      <c r="H248" s="69"/>
      <c r="I248" s="69"/>
      <c r="J248" s="69"/>
      <c r="K248" s="69"/>
      <c r="L248" s="69"/>
      <c r="M248" s="69"/>
      <c r="N248" s="69"/>
      <c r="O248" s="69"/>
      <c r="P248" s="69"/>
      <c r="Q248" s="69"/>
    </row>
    <row r="249" spans="2:17">
      <c r="B249" s="68"/>
      <c r="C249" s="68"/>
      <c r="D249" s="70"/>
      <c r="E249" s="69"/>
      <c r="F249" s="69"/>
      <c r="G249" s="69"/>
      <c r="H249" s="69"/>
      <c r="I249" s="69"/>
      <c r="J249" s="69"/>
      <c r="K249" s="69"/>
      <c r="L249" s="69"/>
      <c r="M249" s="69"/>
      <c r="N249" s="69"/>
      <c r="O249" s="69"/>
      <c r="P249" s="69"/>
      <c r="Q249" s="69"/>
    </row>
    <row r="250" spans="2:17">
      <c r="B250" s="68"/>
      <c r="C250" s="68"/>
      <c r="D250" s="70"/>
      <c r="E250" s="69"/>
      <c r="F250" s="69"/>
      <c r="G250" s="69"/>
      <c r="H250" s="69"/>
      <c r="I250" s="69"/>
      <c r="J250" s="69"/>
      <c r="K250" s="69"/>
      <c r="L250" s="69"/>
      <c r="M250" s="69"/>
      <c r="N250" s="69"/>
      <c r="O250" s="69"/>
      <c r="P250" s="69"/>
      <c r="Q250" s="69"/>
    </row>
    <row r="251" spans="2:17">
      <c r="B251" s="68"/>
      <c r="C251" s="68"/>
      <c r="D251" s="70"/>
      <c r="E251" s="69"/>
      <c r="F251" s="69"/>
      <c r="G251" s="69"/>
      <c r="H251" s="69"/>
      <c r="I251" s="69"/>
      <c r="J251" s="69"/>
      <c r="K251" s="69"/>
      <c r="L251" s="69"/>
      <c r="M251" s="69"/>
      <c r="N251" s="69"/>
      <c r="O251" s="69"/>
      <c r="P251" s="69"/>
      <c r="Q251" s="69"/>
    </row>
    <row r="252" spans="2:17">
      <c r="B252" s="68"/>
      <c r="C252" s="68"/>
      <c r="D252" s="70"/>
      <c r="E252" s="69"/>
      <c r="F252" s="69"/>
      <c r="G252" s="69"/>
      <c r="H252" s="69"/>
      <c r="I252" s="69"/>
      <c r="J252" s="69"/>
      <c r="K252" s="69"/>
      <c r="L252" s="69"/>
      <c r="M252" s="69"/>
      <c r="N252" s="69"/>
      <c r="O252" s="69"/>
      <c r="P252" s="69"/>
      <c r="Q252" s="69"/>
    </row>
    <row r="253" spans="2:17">
      <c r="B253" s="68"/>
      <c r="C253" s="68"/>
      <c r="D253" s="70"/>
      <c r="E253" s="69"/>
      <c r="F253" s="69"/>
      <c r="G253" s="69"/>
      <c r="H253" s="69"/>
      <c r="I253" s="69"/>
      <c r="J253" s="69"/>
      <c r="K253" s="69"/>
      <c r="L253" s="69"/>
      <c r="M253" s="69"/>
      <c r="N253" s="69"/>
      <c r="O253" s="69"/>
      <c r="P253" s="69"/>
      <c r="Q253" s="69"/>
    </row>
    <row r="254" spans="2:17">
      <c r="B254" s="68"/>
      <c r="C254" s="68"/>
      <c r="D254" s="70"/>
      <c r="E254" s="69"/>
      <c r="F254" s="69"/>
      <c r="G254" s="69"/>
      <c r="H254" s="69"/>
      <c r="I254" s="69"/>
      <c r="J254" s="69"/>
      <c r="K254" s="69"/>
      <c r="L254" s="69"/>
      <c r="M254" s="69"/>
      <c r="N254" s="69"/>
      <c r="O254" s="69"/>
      <c r="P254" s="69"/>
      <c r="Q254" s="69"/>
    </row>
    <row r="255" spans="2:17">
      <c r="B255" s="68"/>
      <c r="C255" s="68"/>
      <c r="D255" s="70"/>
      <c r="E255" s="69"/>
      <c r="F255" s="69"/>
      <c r="G255" s="69"/>
      <c r="H255" s="69"/>
      <c r="I255" s="69"/>
      <c r="J255" s="69"/>
      <c r="K255" s="69"/>
      <c r="L255" s="69"/>
      <c r="M255" s="69"/>
      <c r="N255" s="69"/>
      <c r="O255" s="69"/>
      <c r="P255" s="69"/>
      <c r="Q255" s="69"/>
    </row>
    <row r="256" spans="2:17">
      <c r="B256" s="68"/>
      <c r="C256" s="68"/>
      <c r="D256" s="70"/>
      <c r="E256" s="69"/>
      <c r="F256" s="69"/>
      <c r="G256" s="69"/>
      <c r="H256" s="69"/>
      <c r="I256" s="69"/>
      <c r="J256" s="69"/>
      <c r="K256" s="69"/>
      <c r="L256" s="69"/>
      <c r="M256" s="69"/>
      <c r="N256" s="69"/>
      <c r="O256" s="69"/>
      <c r="P256" s="69"/>
      <c r="Q256" s="69"/>
    </row>
    <row r="257" spans="2:17">
      <c r="B257" s="68"/>
      <c r="C257" s="68"/>
      <c r="D257" s="70"/>
      <c r="E257" s="69"/>
      <c r="F257" s="69"/>
      <c r="G257" s="69"/>
      <c r="H257" s="69"/>
      <c r="I257" s="69"/>
      <c r="J257" s="69"/>
      <c r="K257" s="69"/>
      <c r="L257" s="69"/>
      <c r="M257" s="69"/>
      <c r="N257" s="69"/>
      <c r="O257" s="69"/>
      <c r="P257" s="69"/>
      <c r="Q257" s="69"/>
    </row>
    <row r="258" spans="2:17">
      <c r="B258" s="68"/>
      <c r="C258" s="68"/>
      <c r="D258" s="70"/>
      <c r="E258" s="69"/>
      <c r="F258" s="69"/>
      <c r="G258" s="69"/>
      <c r="H258" s="69"/>
      <c r="I258" s="69"/>
      <c r="J258" s="69"/>
      <c r="K258" s="69"/>
      <c r="L258" s="69"/>
      <c r="M258" s="69"/>
      <c r="N258" s="69"/>
      <c r="O258" s="69"/>
      <c r="P258" s="69"/>
      <c r="Q258" s="69"/>
    </row>
    <row r="259" spans="2:17">
      <c r="B259" s="68"/>
      <c r="C259" s="68"/>
      <c r="D259" s="70"/>
      <c r="E259" s="69"/>
      <c r="F259" s="69"/>
      <c r="G259" s="69"/>
      <c r="H259" s="69"/>
      <c r="I259" s="69"/>
      <c r="J259" s="69"/>
      <c r="K259" s="69"/>
      <c r="L259" s="69"/>
      <c r="M259" s="69"/>
      <c r="N259" s="69"/>
      <c r="O259" s="69"/>
      <c r="P259" s="69"/>
      <c r="Q259" s="69"/>
    </row>
    <row r="260" spans="2:17">
      <c r="B260" s="68"/>
      <c r="C260" s="68"/>
      <c r="D260" s="70"/>
      <c r="E260" s="69"/>
      <c r="F260" s="69"/>
      <c r="G260" s="69"/>
      <c r="H260" s="69"/>
      <c r="I260" s="69"/>
      <c r="J260" s="69"/>
      <c r="K260" s="69"/>
      <c r="L260" s="69"/>
      <c r="M260" s="69"/>
      <c r="N260" s="69"/>
      <c r="O260" s="69"/>
      <c r="P260" s="69"/>
      <c r="Q260" s="69"/>
    </row>
    <row r="261" spans="2:17">
      <c r="B261" s="68"/>
      <c r="C261" s="68"/>
      <c r="D261" s="70"/>
      <c r="E261" s="69"/>
      <c r="F261" s="69"/>
      <c r="G261" s="69"/>
      <c r="H261" s="69"/>
      <c r="I261" s="69"/>
      <c r="J261" s="69"/>
      <c r="K261" s="69"/>
      <c r="L261" s="69"/>
      <c r="M261" s="69"/>
      <c r="N261" s="69"/>
      <c r="O261" s="69"/>
      <c r="P261" s="69"/>
      <c r="Q261" s="69"/>
    </row>
    <row r="262" spans="2:17">
      <c r="B262" s="68"/>
      <c r="C262" s="68"/>
      <c r="D262" s="70"/>
      <c r="E262" s="69"/>
      <c r="F262" s="69"/>
      <c r="G262" s="69"/>
      <c r="H262" s="69"/>
      <c r="I262" s="69"/>
      <c r="J262" s="69"/>
      <c r="K262" s="69"/>
      <c r="L262" s="69"/>
      <c r="M262" s="69"/>
      <c r="N262" s="69"/>
      <c r="O262" s="69"/>
      <c r="P262" s="69"/>
      <c r="Q262" s="69"/>
    </row>
    <row r="263" spans="2:17">
      <c r="B263" s="68"/>
      <c r="C263" s="68"/>
      <c r="D263" s="70"/>
      <c r="E263" s="69"/>
      <c r="F263" s="69"/>
      <c r="G263" s="69"/>
      <c r="H263" s="69"/>
      <c r="I263" s="69"/>
      <c r="J263" s="69"/>
      <c r="K263" s="69"/>
      <c r="L263" s="69"/>
      <c r="M263" s="69"/>
      <c r="N263" s="69"/>
      <c r="O263" s="69"/>
      <c r="P263" s="69"/>
      <c r="Q263" s="69"/>
    </row>
    <row r="264" spans="2:17">
      <c r="B264" s="68"/>
      <c r="C264" s="68"/>
      <c r="D264" s="70"/>
      <c r="E264" s="69"/>
      <c r="F264" s="69"/>
      <c r="G264" s="69"/>
      <c r="H264" s="69"/>
      <c r="I264" s="69"/>
      <c r="J264" s="69"/>
      <c r="K264" s="69"/>
      <c r="L264" s="69"/>
      <c r="M264" s="69"/>
      <c r="N264" s="69"/>
      <c r="O264" s="69"/>
      <c r="P264" s="69"/>
      <c r="Q264" s="69"/>
    </row>
    <row r="265" spans="2:17">
      <c r="B265" s="68"/>
      <c r="C265" s="68"/>
      <c r="D265" s="70"/>
      <c r="E265" s="69"/>
      <c r="F265" s="69"/>
      <c r="G265" s="69"/>
      <c r="H265" s="69"/>
      <c r="I265" s="69"/>
      <c r="J265" s="69"/>
      <c r="K265" s="69"/>
      <c r="L265" s="69"/>
      <c r="M265" s="69"/>
      <c r="N265" s="69"/>
      <c r="O265" s="69"/>
      <c r="P265" s="69"/>
      <c r="Q265" s="69"/>
    </row>
    <row r="266" spans="2:17">
      <c r="B266" s="68"/>
      <c r="C266" s="68"/>
      <c r="D266" s="70"/>
      <c r="E266" s="69"/>
      <c r="F266" s="69"/>
      <c r="G266" s="69"/>
      <c r="H266" s="69"/>
      <c r="I266" s="69"/>
      <c r="J266" s="69"/>
      <c r="K266" s="69"/>
      <c r="L266" s="69"/>
      <c r="M266" s="69"/>
      <c r="N266" s="69"/>
      <c r="O266" s="69"/>
      <c r="P266" s="69"/>
      <c r="Q266" s="69"/>
    </row>
    <row r="267" spans="2:17">
      <c r="B267" s="68"/>
      <c r="C267" s="68"/>
      <c r="D267" s="70"/>
      <c r="E267" s="69"/>
      <c r="F267" s="69"/>
      <c r="G267" s="69"/>
      <c r="H267" s="69"/>
      <c r="I267" s="69"/>
      <c r="J267" s="69"/>
      <c r="K267" s="69"/>
      <c r="L267" s="69"/>
      <c r="M267" s="69"/>
      <c r="N267" s="69"/>
      <c r="O267" s="69"/>
      <c r="P267" s="69"/>
      <c r="Q267" s="69"/>
    </row>
    <row r="268" spans="2:17">
      <c r="B268" s="68"/>
      <c r="C268" s="68"/>
      <c r="D268" s="70"/>
      <c r="E268" s="69"/>
      <c r="F268" s="69"/>
      <c r="G268" s="69"/>
      <c r="H268" s="69"/>
      <c r="I268" s="69"/>
      <c r="J268" s="69"/>
      <c r="K268" s="69"/>
      <c r="L268" s="69"/>
      <c r="M268" s="69"/>
      <c r="N268" s="69"/>
      <c r="O268" s="69"/>
      <c r="P268" s="69"/>
      <c r="Q268" s="69"/>
    </row>
    <row r="269" spans="2:17">
      <c r="B269" s="68"/>
      <c r="C269" s="68"/>
      <c r="D269" s="70"/>
      <c r="E269" s="69"/>
      <c r="F269" s="69"/>
      <c r="G269" s="69"/>
      <c r="H269" s="69"/>
      <c r="I269" s="69"/>
      <c r="J269" s="69"/>
      <c r="K269" s="69"/>
      <c r="L269" s="69"/>
      <c r="M269" s="69"/>
      <c r="N269" s="69"/>
      <c r="O269" s="69"/>
      <c r="P269" s="69"/>
      <c r="Q269" s="69"/>
    </row>
    <row r="270" spans="2:17">
      <c r="B270" s="68"/>
      <c r="C270" s="68"/>
      <c r="D270" s="70"/>
      <c r="E270" s="69"/>
      <c r="F270" s="69"/>
      <c r="G270" s="69"/>
      <c r="H270" s="69"/>
      <c r="I270" s="69"/>
      <c r="J270" s="69"/>
      <c r="K270" s="69"/>
      <c r="L270" s="69"/>
      <c r="M270" s="69"/>
      <c r="N270" s="69"/>
      <c r="O270" s="69"/>
      <c r="P270" s="69"/>
      <c r="Q270" s="69"/>
    </row>
    <row r="271" spans="2:17">
      <c r="B271" s="68"/>
      <c r="C271" s="68"/>
      <c r="D271" s="70"/>
      <c r="E271" s="69"/>
      <c r="F271" s="69"/>
      <c r="G271" s="69"/>
      <c r="H271" s="69"/>
      <c r="I271" s="69"/>
      <c r="J271" s="69"/>
      <c r="K271" s="69"/>
      <c r="L271" s="69"/>
      <c r="M271" s="69"/>
      <c r="N271" s="69"/>
      <c r="O271" s="69"/>
      <c r="P271" s="69"/>
      <c r="Q271" s="69"/>
    </row>
    <row r="272" spans="2:17">
      <c r="B272" s="68"/>
      <c r="C272" s="68"/>
      <c r="D272" s="70"/>
      <c r="E272" s="69"/>
      <c r="F272" s="69"/>
      <c r="G272" s="69"/>
      <c r="H272" s="69"/>
      <c r="I272" s="69"/>
      <c r="J272" s="69"/>
      <c r="K272" s="69"/>
      <c r="L272" s="69"/>
      <c r="M272" s="69"/>
      <c r="N272" s="69"/>
      <c r="O272" s="69"/>
      <c r="P272" s="69"/>
      <c r="Q272" s="69"/>
    </row>
    <row r="273" spans="2:17">
      <c r="B273" s="68"/>
      <c r="C273" s="68"/>
      <c r="D273" s="70"/>
      <c r="E273" s="69"/>
      <c r="F273" s="69"/>
      <c r="G273" s="69"/>
      <c r="H273" s="69"/>
      <c r="I273" s="69"/>
      <c r="J273" s="69"/>
      <c r="K273" s="69"/>
      <c r="L273" s="69"/>
      <c r="M273" s="69"/>
      <c r="N273" s="69"/>
      <c r="O273" s="69"/>
      <c r="P273" s="69"/>
      <c r="Q273" s="69"/>
    </row>
    <row r="274" spans="2:17">
      <c r="B274" s="68"/>
      <c r="C274" s="68"/>
      <c r="D274" s="70"/>
      <c r="E274" s="69"/>
      <c r="F274" s="69"/>
      <c r="G274" s="69"/>
      <c r="H274" s="69"/>
      <c r="I274" s="69"/>
      <c r="J274" s="69"/>
      <c r="K274" s="69"/>
      <c r="L274" s="69"/>
      <c r="M274" s="69"/>
      <c r="N274" s="69"/>
      <c r="O274" s="69"/>
      <c r="P274" s="69"/>
      <c r="Q274" s="69"/>
    </row>
    <row r="275" spans="2:17">
      <c r="B275" s="68"/>
      <c r="C275" s="68"/>
      <c r="D275" s="70"/>
      <c r="E275" s="69"/>
      <c r="F275" s="69"/>
      <c r="G275" s="69"/>
      <c r="H275" s="69"/>
      <c r="I275" s="69"/>
      <c r="J275" s="69"/>
      <c r="K275" s="69"/>
      <c r="L275" s="69"/>
      <c r="M275" s="69"/>
      <c r="N275" s="69"/>
      <c r="O275" s="69"/>
      <c r="P275" s="69"/>
      <c r="Q275" s="69"/>
    </row>
    <row r="276" spans="2:17">
      <c r="B276" s="68"/>
      <c r="C276" s="68"/>
      <c r="D276" s="70"/>
      <c r="E276" s="69"/>
      <c r="F276" s="69"/>
      <c r="G276" s="69"/>
      <c r="H276" s="69"/>
      <c r="I276" s="69"/>
      <c r="J276" s="69"/>
      <c r="K276" s="69"/>
      <c r="L276" s="69"/>
      <c r="M276" s="69"/>
      <c r="N276" s="69"/>
      <c r="O276" s="69"/>
      <c r="P276" s="69"/>
      <c r="Q276" s="69"/>
    </row>
    <row r="277" spans="2:17">
      <c r="B277" s="68"/>
      <c r="C277" s="68"/>
      <c r="D277" s="70"/>
      <c r="E277" s="69"/>
      <c r="F277" s="69"/>
      <c r="G277" s="69"/>
      <c r="H277" s="69"/>
      <c r="I277" s="69"/>
      <c r="J277" s="69"/>
      <c r="K277" s="69"/>
      <c r="L277" s="69"/>
      <c r="M277" s="69"/>
      <c r="N277" s="69"/>
      <c r="O277" s="69"/>
      <c r="P277" s="69"/>
    </row>
    <row r="278" spans="2:17">
      <c r="B278" s="68"/>
      <c r="C278" s="68"/>
      <c r="D278" s="70"/>
      <c r="E278" s="69"/>
      <c r="F278" s="69"/>
      <c r="G278" s="69"/>
      <c r="H278" s="69"/>
      <c r="I278" s="69"/>
      <c r="J278" s="69"/>
      <c r="K278" s="69"/>
      <c r="L278" s="69"/>
      <c r="M278" s="69"/>
      <c r="N278" s="69"/>
      <c r="O278" s="69"/>
      <c r="P278" s="69"/>
    </row>
    <row r="279" spans="2:17">
      <c r="B279" s="68"/>
      <c r="C279" s="68"/>
      <c r="D279" s="70"/>
      <c r="E279" s="69"/>
      <c r="F279" s="69"/>
      <c r="G279" s="69"/>
      <c r="H279" s="69"/>
      <c r="I279" s="69"/>
      <c r="J279" s="69"/>
      <c r="K279" s="69"/>
      <c r="L279" s="69"/>
      <c r="M279" s="69"/>
      <c r="N279" s="69"/>
      <c r="O279" s="69"/>
      <c r="P279" s="69"/>
    </row>
    <row r="280" spans="2:17">
      <c r="B280" s="68"/>
      <c r="C280" s="68"/>
      <c r="D280" s="70"/>
      <c r="E280" s="69"/>
      <c r="F280" s="69"/>
      <c r="G280" s="69"/>
      <c r="H280" s="69"/>
      <c r="I280" s="69"/>
      <c r="J280" s="69"/>
      <c r="K280" s="69"/>
      <c r="L280" s="69"/>
      <c r="M280" s="69"/>
      <c r="N280" s="69"/>
      <c r="O280" s="69"/>
      <c r="P280" s="69"/>
    </row>
    <row r="281" spans="2:17">
      <c r="B281" s="68"/>
      <c r="C281" s="68"/>
      <c r="D281" s="70"/>
      <c r="E281" s="69"/>
      <c r="F281" s="69"/>
      <c r="G281" s="69"/>
      <c r="H281" s="69"/>
      <c r="I281" s="69"/>
      <c r="J281" s="69"/>
      <c r="K281" s="69"/>
      <c r="L281" s="69"/>
      <c r="M281" s="69"/>
      <c r="N281" s="69"/>
      <c r="O281" s="69"/>
      <c r="P281" s="69"/>
    </row>
    <row r="282" spans="2:17">
      <c r="B282" s="68"/>
      <c r="C282" s="68"/>
      <c r="D282" s="70"/>
      <c r="E282" s="69"/>
      <c r="F282" s="69"/>
      <c r="G282" s="69"/>
      <c r="H282" s="69"/>
      <c r="I282" s="69"/>
      <c r="J282" s="69"/>
      <c r="K282" s="69"/>
      <c r="L282" s="69"/>
      <c r="M282" s="69"/>
      <c r="N282" s="69"/>
      <c r="O282" s="69"/>
      <c r="P282" s="69"/>
    </row>
    <row r="283" spans="2:17">
      <c r="B283" s="68"/>
      <c r="C283" s="68"/>
      <c r="D283" s="70"/>
      <c r="E283" s="69"/>
      <c r="F283" s="69"/>
      <c r="G283" s="69"/>
      <c r="H283" s="69"/>
      <c r="I283" s="69"/>
      <c r="J283" s="69"/>
      <c r="K283" s="69"/>
      <c r="L283" s="69"/>
      <c r="M283" s="69"/>
      <c r="N283" s="69"/>
      <c r="O283" s="69"/>
      <c r="P283" s="69"/>
    </row>
    <row r="284" spans="2:17">
      <c r="B284" s="68"/>
      <c r="C284" s="68"/>
      <c r="D284" s="70"/>
      <c r="E284" s="69"/>
      <c r="F284" s="69"/>
      <c r="G284" s="69"/>
      <c r="H284" s="69"/>
      <c r="I284" s="69"/>
      <c r="J284" s="69"/>
      <c r="K284" s="69"/>
      <c r="L284" s="69"/>
      <c r="M284" s="69"/>
      <c r="N284" s="69"/>
      <c r="O284" s="69"/>
      <c r="P284" s="69"/>
    </row>
    <row r="285" spans="2:17">
      <c r="B285" s="68"/>
      <c r="C285" s="68"/>
      <c r="D285" s="70"/>
      <c r="E285" s="69"/>
      <c r="F285" s="69"/>
      <c r="G285" s="69"/>
      <c r="H285" s="69"/>
      <c r="I285" s="69"/>
      <c r="J285" s="69"/>
      <c r="K285" s="69"/>
      <c r="L285" s="69"/>
      <c r="M285" s="69"/>
      <c r="N285" s="69"/>
      <c r="O285" s="69"/>
      <c r="P285" s="69"/>
    </row>
    <row r="286" spans="2:17">
      <c r="B286" s="68"/>
      <c r="C286" s="68"/>
      <c r="D286" s="70"/>
      <c r="E286" s="69"/>
      <c r="F286" s="69"/>
      <c r="G286" s="69"/>
      <c r="H286" s="69"/>
      <c r="I286" s="69"/>
      <c r="J286" s="69"/>
      <c r="K286" s="69"/>
      <c r="L286" s="69"/>
      <c r="M286" s="69"/>
      <c r="N286" s="69"/>
      <c r="O286" s="69"/>
      <c r="P286" s="69"/>
    </row>
    <row r="287" spans="2:17">
      <c r="B287" s="68"/>
      <c r="C287" s="68"/>
      <c r="D287" s="70"/>
      <c r="E287" s="69"/>
      <c r="F287" s="69"/>
      <c r="G287" s="69"/>
      <c r="H287" s="69"/>
      <c r="I287" s="69"/>
      <c r="J287" s="69"/>
      <c r="K287" s="69"/>
      <c r="L287" s="69"/>
      <c r="M287" s="69"/>
      <c r="N287" s="69"/>
      <c r="O287" s="69"/>
      <c r="P287" s="69"/>
    </row>
    <row r="288" spans="2:17">
      <c r="B288" s="68"/>
      <c r="C288" s="68"/>
      <c r="D288" s="70"/>
      <c r="E288" s="69"/>
      <c r="F288" s="69"/>
      <c r="G288" s="69"/>
      <c r="H288" s="69"/>
      <c r="I288" s="69"/>
      <c r="J288" s="69"/>
      <c r="K288" s="69"/>
      <c r="L288" s="69"/>
      <c r="M288" s="69"/>
      <c r="N288" s="69"/>
      <c r="O288" s="69"/>
      <c r="P288" s="69"/>
    </row>
    <row r="289" spans="2:16">
      <c r="B289" s="68"/>
      <c r="C289" s="68"/>
      <c r="D289" s="70"/>
      <c r="E289" s="69"/>
      <c r="F289" s="69"/>
      <c r="G289" s="69"/>
      <c r="H289" s="69"/>
      <c r="I289" s="69"/>
      <c r="J289" s="69"/>
      <c r="K289" s="69"/>
      <c r="L289" s="69"/>
      <c r="M289" s="69"/>
      <c r="N289" s="69"/>
      <c r="O289" s="69"/>
      <c r="P289" s="69"/>
    </row>
    <row r="290" spans="2:16">
      <c r="B290" s="68"/>
      <c r="C290" s="68"/>
      <c r="D290" s="70"/>
      <c r="E290" s="69"/>
      <c r="F290" s="69"/>
      <c r="G290" s="69"/>
      <c r="H290" s="69"/>
      <c r="I290" s="69"/>
      <c r="J290" s="69"/>
      <c r="K290" s="69"/>
      <c r="L290" s="69"/>
      <c r="M290" s="69"/>
      <c r="N290" s="69"/>
      <c r="O290" s="69"/>
      <c r="P290" s="69"/>
    </row>
    <row r="291" spans="2:16">
      <c r="B291" s="68"/>
      <c r="C291" s="68"/>
      <c r="D291" s="70"/>
      <c r="E291" s="69"/>
      <c r="F291" s="69"/>
      <c r="G291" s="69"/>
      <c r="H291" s="69"/>
      <c r="I291" s="69"/>
      <c r="J291" s="69"/>
      <c r="K291" s="69"/>
      <c r="L291" s="69"/>
      <c r="M291" s="69"/>
      <c r="N291" s="69"/>
      <c r="O291" s="69"/>
      <c r="P291" s="69"/>
    </row>
    <row r="292" spans="2:16">
      <c r="B292" s="68"/>
      <c r="C292" s="68"/>
      <c r="D292" s="70"/>
      <c r="E292" s="69"/>
      <c r="F292" s="69"/>
      <c r="G292" s="69"/>
      <c r="H292" s="69"/>
      <c r="I292" s="69"/>
      <c r="J292" s="69"/>
      <c r="K292" s="69"/>
      <c r="L292" s="69"/>
      <c r="M292" s="69"/>
      <c r="N292" s="69"/>
      <c r="O292" s="69"/>
      <c r="P292" s="69"/>
    </row>
    <row r="293" spans="2:16">
      <c r="B293" s="68"/>
      <c r="C293" s="68"/>
      <c r="D293" s="70"/>
      <c r="E293" s="69"/>
      <c r="F293" s="69"/>
      <c r="G293" s="69"/>
      <c r="H293" s="69"/>
      <c r="I293" s="69"/>
      <c r="J293" s="69"/>
      <c r="K293" s="69"/>
      <c r="L293" s="69"/>
      <c r="M293" s="69"/>
      <c r="N293" s="69"/>
      <c r="O293" s="69"/>
      <c r="P293" s="69"/>
    </row>
    <row r="294" spans="2:16">
      <c r="B294" s="68"/>
      <c r="C294" s="68"/>
      <c r="D294" s="70"/>
      <c r="E294" s="69"/>
      <c r="F294" s="69"/>
      <c r="G294" s="69"/>
      <c r="H294" s="69"/>
      <c r="I294" s="69"/>
      <c r="J294" s="69"/>
      <c r="K294" s="69"/>
      <c r="L294" s="69"/>
      <c r="M294" s="69"/>
      <c r="N294" s="69"/>
      <c r="O294" s="69"/>
      <c r="P294" s="69"/>
    </row>
    <row r="295" spans="2:16">
      <c r="B295" s="68"/>
      <c r="C295" s="68"/>
      <c r="D295" s="70"/>
      <c r="E295" s="69"/>
      <c r="F295" s="69"/>
      <c r="G295" s="69"/>
      <c r="H295" s="69"/>
      <c r="I295" s="69"/>
      <c r="J295" s="69"/>
      <c r="K295" s="69"/>
      <c r="L295" s="69"/>
      <c r="M295" s="69"/>
      <c r="N295" s="69"/>
      <c r="O295" s="69"/>
      <c r="P295" s="69"/>
    </row>
    <row r="296" spans="2:16">
      <c r="B296" s="68"/>
      <c r="C296" s="68"/>
      <c r="D296" s="70"/>
      <c r="E296" s="69"/>
      <c r="F296" s="69"/>
      <c r="G296" s="69"/>
      <c r="H296" s="69"/>
      <c r="I296" s="69"/>
      <c r="J296" s="69"/>
      <c r="K296" s="69"/>
      <c r="L296" s="69"/>
      <c r="M296" s="69"/>
      <c r="N296" s="69"/>
      <c r="O296" s="69"/>
      <c r="P296" s="69"/>
    </row>
    <row r="297" spans="2:16">
      <c r="B297" s="68"/>
      <c r="C297" s="68"/>
      <c r="D297" s="70"/>
      <c r="E297" s="69"/>
      <c r="F297" s="69"/>
      <c r="G297" s="69"/>
      <c r="H297" s="69"/>
      <c r="I297" s="69"/>
      <c r="J297" s="69"/>
      <c r="K297" s="69"/>
      <c r="L297" s="69"/>
      <c r="M297" s="69"/>
      <c r="N297" s="69"/>
      <c r="O297" s="69"/>
      <c r="P297" s="69"/>
    </row>
    <row r="298" spans="2:16">
      <c r="B298" s="68"/>
      <c r="C298" s="68"/>
      <c r="D298" s="70"/>
      <c r="E298" s="69"/>
      <c r="F298" s="69"/>
      <c r="G298" s="69"/>
      <c r="H298" s="69"/>
      <c r="I298" s="69"/>
      <c r="J298" s="69"/>
      <c r="K298" s="69"/>
      <c r="L298" s="69"/>
      <c r="M298" s="69"/>
      <c r="N298" s="69"/>
      <c r="O298" s="69"/>
      <c r="P298" s="69"/>
    </row>
    <row r="299" spans="2:16">
      <c r="B299" s="68"/>
      <c r="C299" s="68"/>
      <c r="D299" s="70"/>
      <c r="E299" s="69"/>
      <c r="F299" s="69"/>
      <c r="G299" s="69"/>
      <c r="H299" s="69"/>
      <c r="I299" s="69"/>
      <c r="J299" s="69"/>
      <c r="K299" s="69"/>
      <c r="L299" s="69"/>
      <c r="M299" s="69"/>
      <c r="N299" s="69"/>
      <c r="O299" s="69"/>
      <c r="P299" s="69"/>
    </row>
    <row r="300" spans="2:16">
      <c r="B300" s="71"/>
      <c r="C300" s="71"/>
      <c r="D300" s="70"/>
      <c r="E300" s="69"/>
      <c r="F300" s="69"/>
      <c r="G300" s="69"/>
      <c r="H300" s="69"/>
      <c r="I300" s="69"/>
      <c r="J300" s="69"/>
      <c r="K300" s="69"/>
      <c r="L300" s="69"/>
      <c r="M300" s="69"/>
      <c r="N300" s="69"/>
      <c r="O300" s="69"/>
      <c r="P300" s="69"/>
    </row>
    <row r="301" spans="2:16">
      <c r="B301" s="71"/>
      <c r="C301" s="71"/>
      <c r="D301" s="70"/>
      <c r="E301" s="69"/>
      <c r="F301" s="69"/>
      <c r="G301" s="69"/>
      <c r="H301" s="69"/>
      <c r="I301" s="69"/>
      <c r="J301" s="69"/>
      <c r="K301" s="69"/>
      <c r="L301" s="69"/>
      <c r="M301" s="69"/>
      <c r="N301" s="69"/>
      <c r="O301" s="69"/>
      <c r="P301" s="69"/>
    </row>
    <row r="302" spans="2:16">
      <c r="D302" s="70"/>
    </row>
    <row r="303" spans="2:16">
      <c r="D303" s="72"/>
    </row>
    <row r="304" spans="2:16">
      <c r="D304" s="72"/>
    </row>
    <row r="305" spans="4:4">
      <c r="D305" s="72"/>
    </row>
    <row r="306" spans="4:4">
      <c r="D306" s="72"/>
    </row>
    <row r="307" spans="4:4">
      <c r="D307" s="72"/>
    </row>
    <row r="308" spans="4:4">
      <c r="D308" s="72"/>
    </row>
    <row r="309" spans="4:4">
      <c r="D309" s="72"/>
    </row>
    <row r="310" spans="4:4">
      <c r="D310" s="72"/>
    </row>
    <row r="311" spans="4:4">
      <c r="D311" s="72"/>
    </row>
    <row r="312" spans="4:4">
      <c r="D312" s="72"/>
    </row>
    <row r="313" spans="4:4">
      <c r="D313" s="72"/>
    </row>
    <row r="314" spans="4:4">
      <c r="D314" s="72"/>
    </row>
    <row r="315" spans="4:4">
      <c r="D315" s="72"/>
    </row>
    <row r="316" spans="4:4">
      <c r="D316" s="72"/>
    </row>
    <row r="317" spans="4:4">
      <c r="D317" s="72"/>
    </row>
    <row r="318" spans="4:4">
      <c r="D318" s="72"/>
    </row>
    <row r="319" spans="4:4">
      <c r="D319" s="72"/>
    </row>
  </sheetData>
  <mergeCells count="44">
    <mergeCell ref="A8:A11"/>
    <mergeCell ref="B8:B11"/>
    <mergeCell ref="C8:C11"/>
    <mergeCell ref="D8:D11"/>
    <mergeCell ref="E8:I8"/>
    <mergeCell ref="O1:Q1"/>
    <mergeCell ref="O2:Q2"/>
    <mergeCell ref="O3:Q3"/>
    <mergeCell ref="A5:Q5"/>
    <mergeCell ref="A6:Q6"/>
    <mergeCell ref="J8:P8"/>
    <mergeCell ref="Q8:Q11"/>
    <mergeCell ref="E9:E11"/>
    <mergeCell ref="F9:F11"/>
    <mergeCell ref="G9:H9"/>
    <mergeCell ref="I9:I11"/>
    <mergeCell ref="J9:J11"/>
    <mergeCell ref="K9:K11"/>
    <mergeCell ref="L9:M9"/>
    <mergeCell ref="N9:N11"/>
    <mergeCell ref="G10:G11"/>
    <mergeCell ref="H10:H11"/>
    <mergeCell ref="L10:L11"/>
    <mergeCell ref="M10:M11"/>
    <mergeCell ref="O10:O11"/>
    <mergeCell ref="O88:O89"/>
    <mergeCell ref="P88:P89"/>
    <mergeCell ref="Q88:Q89"/>
    <mergeCell ref="F88:F89"/>
    <mergeCell ref="G88:G89"/>
    <mergeCell ref="H88:H89"/>
    <mergeCell ref="I88:I89"/>
    <mergeCell ref="J88:J89"/>
    <mergeCell ref="K88:K89"/>
    <mergeCell ref="A198:H198"/>
    <mergeCell ref="A199:H199"/>
    <mergeCell ref="L88:L89"/>
    <mergeCell ref="M88:M89"/>
    <mergeCell ref="N88:N89"/>
    <mergeCell ref="A88:A89"/>
    <mergeCell ref="B88:B89"/>
    <mergeCell ref="C88:C89"/>
    <mergeCell ref="D88:D89"/>
    <mergeCell ref="E88:E89"/>
  </mergeCells>
  <printOptions horizontalCentered="1"/>
  <pageMargins left="0.19685039370078741" right="0.19685039370078741" top="0.78740157480314965" bottom="0.19685039370078741" header="0" footer="0"/>
  <pageSetup paperSize="9" scale="41" fitToHeight="15" orientation="landscape" horizontalDpi="300" verticalDpi="300" r:id="rId1"/>
  <headerFooter alignWithMargins="0"/>
  <rowBreaks count="22" manualBreakCount="22">
    <brk id="16" max="16" man="1"/>
    <brk id="26" max="16" man="1"/>
    <brk id="34" max="16" man="1"/>
    <brk id="42" max="16" man="1"/>
    <brk id="48" max="16" man="1"/>
    <brk id="56" max="16" man="1"/>
    <brk id="64" max="16" man="1"/>
    <brk id="73" max="16" man="1"/>
    <brk id="85" max="16" man="1"/>
    <brk id="89" max="16" man="1"/>
    <brk id="93" max="16" man="1"/>
    <brk id="101" max="16" man="1"/>
    <brk id="106" max="16" man="1"/>
    <brk id="118" max="16" man="1"/>
    <brk id="130" max="16" man="1"/>
    <brk id="140" max="16" man="1"/>
    <brk id="147" max="16" man="1"/>
    <brk id="156" max="16" man="1"/>
    <brk id="166" max="16" man="1"/>
    <brk id="173" max="16" man="1"/>
    <brk id="182" max="16" man="1"/>
    <brk id="191" max="16" man="1"/>
  </rowBreaks>
  <colBreaks count="6" manualBreakCount="6">
    <brk id="45" max="191" man="1"/>
    <brk id="80" max="191" man="1"/>
    <brk id="115" max="191" man="1"/>
    <brk id="150" max="191" man="1"/>
    <brk id="185" max="191" man="1"/>
    <brk id="220" max="19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Додаток№3-1-бюджет</vt:lpstr>
      <vt:lpstr>'Додаток№3-1-бюджет'!Заголовки_для_печати</vt:lpstr>
      <vt:lpstr>'Додаток№3-1-бюджет'!Область_печати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031115-01</dc:creator>
  <cp:lastModifiedBy>031115-01</cp:lastModifiedBy>
  <dcterms:created xsi:type="dcterms:W3CDTF">2016-01-12T12:16:43Z</dcterms:created>
  <dcterms:modified xsi:type="dcterms:W3CDTF">2016-01-12T12:17:59Z</dcterms:modified>
</cp:coreProperties>
</file>